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X:\Sekretariat\Javni razpisi\Javna naročila\2024\JN19 - GOI dela, O.S. za 4 leta\"/>
    </mc:Choice>
  </mc:AlternateContent>
  <xr:revisionPtr revIDLastSave="0" documentId="13_ncr:1_{4B028587-923F-4D6C-ACC0-601B899859F7}" xr6:coauthVersionLast="36" xr6:coauthVersionMax="36" xr10:uidLastSave="{00000000-0000-0000-0000-000000000000}"/>
  <bookViews>
    <workbookView xWindow="0" yWindow="0" windowWidth="28800" windowHeight="13905" tabRatio="757" activeTab="2" xr2:uid="{BE048906-0148-461F-AF33-D0C3DC6F1AAB}"/>
  </bookViews>
  <sheets>
    <sheet name="Rekapitulacija" sheetId="1" r:id="rId1"/>
    <sheet name="Ventilatorske strojnice" sheetId="2" r:id="rId2"/>
    <sheet name="Parkirišče KI3" sheetId="3" r:id="rId3"/>
    <sheet name="Preureditev pisarn PRC" sheetId="6" r:id="rId4"/>
    <sheet name="Pohlajevanje Lab. Bat." sheetId="7" r:id="rId5"/>
    <sheet name="Predelava Lab Stara stavba" sheetId="8" r:id="rId6"/>
    <sheet name="Predelava Lab PRC" sheetId="9" r:id="rId7"/>
    <sheet name="Kompresorska postaja" sheetId="10" r:id="rId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1" l="1"/>
  <c r="B13" i="1" l="1"/>
  <c r="B12" i="1"/>
  <c r="B11" i="1"/>
  <c r="B10" i="1"/>
  <c r="B9" i="1"/>
  <c r="B8" i="1"/>
  <c r="B7" i="1"/>
  <c r="F7" i="10"/>
  <c r="F6" i="10"/>
  <c r="B7" i="10"/>
  <c r="F116" i="10"/>
  <c r="F124" i="10" s="1"/>
  <c r="F117" i="10"/>
  <c r="F119" i="10"/>
  <c r="F121" i="10"/>
  <c r="F122" i="10"/>
  <c r="F123" i="10"/>
  <c r="F114" i="10"/>
  <c r="F26" i="10"/>
  <c r="F29" i="10"/>
  <c r="F32" i="10"/>
  <c r="F34" i="10"/>
  <c r="F35" i="10"/>
  <c r="F36" i="10"/>
  <c r="F42" i="10"/>
  <c r="F48" i="10"/>
  <c r="F55" i="10"/>
  <c r="F61" i="10"/>
  <c r="F63" i="10"/>
  <c r="F69" i="10"/>
  <c r="F75" i="10"/>
  <c r="F81" i="10"/>
  <c r="F82" i="10"/>
  <c r="F90" i="10"/>
  <c r="F96" i="10"/>
  <c r="F99" i="10"/>
  <c r="F101" i="10"/>
  <c r="F102" i="10"/>
  <c r="F103" i="10"/>
  <c r="F105" i="10"/>
  <c r="F106" i="10"/>
  <c r="F107" i="10"/>
  <c r="F108" i="10"/>
  <c r="F109" i="10"/>
  <c r="F112" i="10" s="1"/>
  <c r="F111" i="10"/>
  <c r="B6" i="10"/>
  <c r="B5" i="10"/>
  <c r="F14" i="10"/>
  <c r="F15" i="10"/>
  <c r="F16" i="10"/>
  <c r="F17" i="10"/>
  <c r="F18" i="10"/>
  <c r="F19" i="10"/>
  <c r="F20" i="10"/>
  <c r="F13" i="10"/>
  <c r="F21" i="10" l="1"/>
  <c r="F5" i="10" s="1"/>
  <c r="F8" i="10" l="1"/>
  <c r="F9" i="10" s="1"/>
  <c r="C13" i="1" s="1"/>
  <c r="F252" i="9"/>
  <c r="B7" i="9"/>
  <c r="B6" i="9"/>
  <c r="F422" i="9"/>
  <c r="F421" i="9"/>
  <c r="F420" i="9"/>
  <c r="F419" i="9"/>
  <c r="F418" i="9"/>
  <c r="F417" i="9"/>
  <c r="F416" i="9"/>
  <c r="F414" i="9"/>
  <c r="F413" i="9"/>
  <c r="F411" i="9"/>
  <c r="F410" i="9"/>
  <c r="F409" i="9"/>
  <c r="F408" i="9"/>
  <c r="F406" i="9"/>
  <c r="F405" i="9"/>
  <c r="F404" i="9"/>
  <c r="F403" i="9"/>
  <c r="F402" i="9"/>
  <c r="F401" i="9"/>
  <c r="F400" i="9"/>
  <c r="F399" i="9"/>
  <c r="F397" i="9"/>
  <c r="F396" i="9"/>
  <c r="F395" i="9"/>
  <c r="F394" i="9"/>
  <c r="F393" i="9"/>
  <c r="F391" i="9"/>
  <c r="F390" i="9"/>
  <c r="F389" i="9"/>
  <c r="F387" i="9"/>
  <c r="F386" i="9"/>
  <c r="F385" i="9"/>
  <c r="F384" i="9"/>
  <c r="F383" i="9"/>
  <c r="F382" i="9"/>
  <c r="F381" i="9"/>
  <c r="F380" i="9"/>
  <c r="F379" i="9"/>
  <c r="F378" i="9"/>
  <c r="F377" i="9"/>
  <c r="F376" i="9"/>
  <c r="F375" i="9"/>
  <c r="F374" i="9"/>
  <c r="F373" i="9"/>
  <c r="F371" i="9"/>
  <c r="F370" i="9"/>
  <c r="F369" i="9"/>
  <c r="F367" i="9"/>
  <c r="F366" i="9"/>
  <c r="F365" i="9"/>
  <c r="F363" i="9"/>
  <c r="F362" i="9"/>
  <c r="F361" i="9"/>
  <c r="F359" i="9"/>
  <c r="F358" i="9"/>
  <c r="F357" i="9"/>
  <c r="F356" i="9"/>
  <c r="F355" i="9"/>
  <c r="F353" i="9"/>
  <c r="F352" i="9"/>
  <c r="F351" i="9"/>
  <c r="F350" i="9"/>
  <c r="F349" i="9"/>
  <c r="F348" i="9"/>
  <c r="F347" i="9"/>
  <c r="F345" i="9"/>
  <c r="F344" i="9"/>
  <c r="F343" i="9"/>
  <c r="F341" i="9"/>
  <c r="F340" i="9"/>
  <c r="F339" i="9"/>
  <c r="F338" i="9"/>
  <c r="F336" i="9"/>
  <c r="F333" i="9"/>
  <c r="F332" i="9"/>
  <c r="F330" i="9"/>
  <c r="F329" i="9"/>
  <c r="F327" i="9"/>
  <c r="F325" i="9"/>
  <c r="F324" i="9"/>
  <c r="F323" i="9"/>
  <c r="F321" i="9"/>
  <c r="F320" i="9"/>
  <c r="F319" i="9"/>
  <c r="F318" i="9"/>
  <c r="F317" i="9"/>
  <c r="F316" i="9"/>
  <c r="F314" i="9"/>
  <c r="F313" i="9"/>
  <c r="F312" i="9"/>
  <c r="F311" i="9"/>
  <c r="F310" i="9"/>
  <c r="F309" i="9"/>
  <c r="F308" i="9"/>
  <c r="F306" i="9"/>
  <c r="F305" i="9"/>
  <c r="F304" i="9"/>
  <c r="F302" i="9"/>
  <c r="F301" i="9"/>
  <c r="F300" i="9"/>
  <c r="F299" i="9"/>
  <c r="F298" i="9"/>
  <c r="F297" i="9"/>
  <c r="F295" i="9"/>
  <c r="F294" i="9"/>
  <c r="F292" i="9"/>
  <c r="F291" i="9"/>
  <c r="F290" i="9"/>
  <c r="F288" i="9"/>
  <c r="F287" i="9"/>
  <c r="F286" i="9"/>
  <c r="F285" i="9"/>
  <c r="F284" i="9"/>
  <c r="F283" i="9"/>
  <c r="F279" i="9"/>
  <c r="F278" i="9"/>
  <c r="F277" i="9"/>
  <c r="F276" i="9"/>
  <c r="F275" i="9"/>
  <c r="F274" i="9"/>
  <c r="F273" i="9"/>
  <c r="F272" i="9"/>
  <c r="F271" i="9"/>
  <c r="F270" i="9"/>
  <c r="F269" i="9"/>
  <c r="F268" i="9"/>
  <c r="F267" i="9"/>
  <c r="F266" i="9"/>
  <c r="F264" i="9"/>
  <c r="F263" i="9"/>
  <c r="F262" i="9"/>
  <c r="F261" i="9"/>
  <c r="F260" i="9"/>
  <c r="F258" i="9"/>
  <c r="F255" i="9"/>
  <c r="F254" i="9"/>
  <c r="F253" i="9"/>
  <c r="F250" i="9"/>
  <c r="F249" i="9"/>
  <c r="F248" i="9"/>
  <c r="F247" i="9"/>
  <c r="F246" i="9"/>
  <c r="F245" i="9"/>
  <c r="F244" i="9"/>
  <c r="F242" i="9"/>
  <c r="F241" i="9"/>
  <c r="F240" i="9"/>
  <c r="F239" i="9"/>
  <c r="F237" i="9"/>
  <c r="F236" i="9"/>
  <c r="F235" i="9"/>
  <c r="F234" i="9"/>
  <c r="F233" i="9"/>
  <c r="F232" i="9"/>
  <c r="F229" i="9"/>
  <c r="F228" i="9"/>
  <c r="F226" i="9"/>
  <c r="F224" i="9"/>
  <c r="F221" i="9"/>
  <c r="F220" i="9"/>
  <c r="F217" i="9"/>
  <c r="F216" i="9"/>
  <c r="F215" i="9"/>
  <c r="F214" i="9"/>
  <c r="F213" i="9"/>
  <c r="F212" i="9"/>
  <c r="F211" i="9"/>
  <c r="F210" i="9"/>
  <c r="F209" i="9"/>
  <c r="F208" i="9"/>
  <c r="F207" i="9"/>
  <c r="F205" i="9"/>
  <c r="F204" i="9"/>
  <c r="F203" i="9"/>
  <c r="F202" i="9"/>
  <c r="F200" i="9"/>
  <c r="F199" i="9"/>
  <c r="F198" i="9"/>
  <c r="F197" i="9"/>
  <c r="F194" i="9"/>
  <c r="F193" i="9"/>
  <c r="F192" i="9"/>
  <c r="F190" i="9"/>
  <c r="F189" i="9"/>
  <c r="F188" i="9"/>
  <c r="F187" i="9"/>
  <c r="F184" i="9"/>
  <c r="F183" i="9"/>
  <c r="F182" i="9"/>
  <c r="F180" i="9"/>
  <c r="F179" i="9"/>
  <c r="F178" i="9"/>
  <c r="F177" i="9"/>
  <c r="F176" i="9"/>
  <c r="F175" i="9"/>
  <c r="F174" i="9"/>
  <c r="F173" i="9"/>
  <c r="F171" i="9"/>
  <c r="F170" i="9"/>
  <c r="F169" i="9"/>
  <c r="F168" i="9"/>
  <c r="F167" i="9"/>
  <c r="F166" i="9"/>
  <c r="F165" i="9"/>
  <c r="F164" i="9"/>
  <c r="F163" i="9"/>
  <c r="F159" i="9"/>
  <c r="F158" i="9"/>
  <c r="F157" i="9"/>
  <c r="F156" i="9"/>
  <c r="F155" i="9"/>
  <c r="F153" i="9"/>
  <c r="F152" i="9"/>
  <c r="F151" i="9"/>
  <c r="F150" i="9"/>
  <c r="F149" i="9"/>
  <c r="F148" i="9"/>
  <c r="B5" i="9"/>
  <c r="F143" i="9"/>
  <c r="F129" i="9"/>
  <c r="F127" i="9"/>
  <c r="F125" i="9"/>
  <c r="F124" i="9"/>
  <c r="F121" i="9"/>
  <c r="F118" i="9"/>
  <c r="F117" i="9"/>
  <c r="F116" i="9"/>
  <c r="F113" i="9"/>
  <c r="F112" i="9"/>
  <c r="F111" i="9"/>
  <c r="F110" i="9"/>
  <c r="F107" i="9"/>
  <c r="F106" i="9"/>
  <c r="F104" i="9"/>
  <c r="F103" i="9"/>
  <c r="F102" i="9"/>
  <c r="F97" i="9"/>
  <c r="F96" i="9"/>
  <c r="F95" i="9"/>
  <c r="F94" i="9"/>
  <c r="F92" i="9"/>
  <c r="F91" i="9"/>
  <c r="F90" i="9"/>
  <c r="F79" i="9"/>
  <c r="F78" i="9"/>
  <c r="F77" i="9"/>
  <c r="F75" i="9"/>
  <c r="F74" i="9"/>
  <c r="F72" i="9"/>
  <c r="F69" i="9"/>
  <c r="F59" i="9"/>
  <c r="F58" i="9"/>
  <c r="F50" i="9"/>
  <c r="F35" i="9"/>
  <c r="F34" i="9"/>
  <c r="F32" i="9"/>
  <c r="F31" i="9"/>
  <c r="F29" i="9"/>
  <c r="F28" i="9"/>
  <c r="F26" i="9"/>
  <c r="F24" i="9"/>
  <c r="F21" i="9"/>
  <c r="F20" i="9"/>
  <c r="F19" i="9"/>
  <c r="F18" i="9"/>
  <c r="F17" i="9"/>
  <c r="F16" i="9"/>
  <c r="F15" i="9"/>
  <c r="F14" i="9"/>
  <c r="F423" i="9" l="1"/>
  <c r="F7" i="9" s="1"/>
  <c r="F280" i="9"/>
  <c r="F6" i="9" s="1"/>
  <c r="F144" i="9"/>
  <c r="F5" i="9" s="1"/>
  <c r="F56" i="8"/>
  <c r="F15" i="8"/>
  <c r="F14" i="8"/>
  <c r="F17" i="8" s="1"/>
  <c r="B8" i="8"/>
  <c r="F8" i="8"/>
  <c r="F230" i="8"/>
  <c r="B7" i="8"/>
  <c r="B6" i="8"/>
  <c r="F229" i="8"/>
  <c r="F228" i="8"/>
  <c r="F227" i="8"/>
  <c r="F226" i="8"/>
  <c r="F224" i="8"/>
  <c r="F223" i="8"/>
  <c r="F221" i="8"/>
  <c r="F220" i="8"/>
  <c r="F219" i="8"/>
  <c r="F218" i="8"/>
  <c r="F217" i="8"/>
  <c r="F216" i="8"/>
  <c r="F215" i="8"/>
  <c r="F214" i="8"/>
  <c r="F213" i="8"/>
  <c r="F212" i="8"/>
  <c r="F211" i="8"/>
  <c r="F209" i="8"/>
  <c r="F208" i="8"/>
  <c r="F206" i="8"/>
  <c r="F198" i="8"/>
  <c r="F197" i="8"/>
  <c r="F196" i="8"/>
  <c r="F195" i="8"/>
  <c r="F194" i="8"/>
  <c r="F193" i="8"/>
  <c r="F192" i="8"/>
  <c r="F190" i="8"/>
  <c r="F189" i="8"/>
  <c r="F188" i="8"/>
  <c r="F187" i="8"/>
  <c r="F186" i="8"/>
  <c r="F184" i="8"/>
  <c r="F183" i="8"/>
  <c r="F181" i="8"/>
  <c r="F180" i="8"/>
  <c r="F179" i="8"/>
  <c r="F177" i="8"/>
  <c r="F176" i="8"/>
  <c r="F175" i="8"/>
  <c r="F174" i="8"/>
  <c r="F172" i="8"/>
  <c r="F171" i="8"/>
  <c r="F169" i="8"/>
  <c r="F167" i="8"/>
  <c r="F166" i="8"/>
  <c r="F165" i="8"/>
  <c r="F164" i="8"/>
  <c r="F163" i="8"/>
  <c r="F161" i="8"/>
  <c r="F160" i="8"/>
  <c r="F158" i="8"/>
  <c r="F157" i="8"/>
  <c r="F156" i="8"/>
  <c r="F154" i="8"/>
  <c r="F153" i="8"/>
  <c r="F152" i="8"/>
  <c r="F151" i="8"/>
  <c r="F150" i="8"/>
  <c r="F148" i="8"/>
  <c r="F147" i="8"/>
  <c r="F146" i="8"/>
  <c r="F145" i="8"/>
  <c r="F141" i="8"/>
  <c r="F140" i="8"/>
  <c r="F139" i="8"/>
  <c r="F137" i="8"/>
  <c r="F136" i="8"/>
  <c r="F135" i="8"/>
  <c r="F134" i="8"/>
  <c r="F133" i="8"/>
  <c r="F132" i="8"/>
  <c r="F131" i="8"/>
  <c r="F130" i="8"/>
  <c r="F129" i="8"/>
  <c r="F128" i="8"/>
  <c r="F126" i="8"/>
  <c r="F125" i="8"/>
  <c r="F123" i="8"/>
  <c r="F120" i="8"/>
  <c r="F119" i="8"/>
  <c r="F118" i="8"/>
  <c r="F117" i="8"/>
  <c r="F116" i="8"/>
  <c r="F115" i="8"/>
  <c r="F114" i="8"/>
  <c r="F113" i="8"/>
  <c r="F112" i="8"/>
  <c r="F111" i="8"/>
  <c r="F110" i="8"/>
  <c r="F107" i="8"/>
  <c r="F105" i="8"/>
  <c r="F102" i="8"/>
  <c r="F101" i="8"/>
  <c r="F99" i="8"/>
  <c r="F98" i="8"/>
  <c r="F97" i="8"/>
  <c r="F96" i="8"/>
  <c r="F95" i="8"/>
  <c r="F94" i="8"/>
  <c r="F93" i="8"/>
  <c r="F91" i="8"/>
  <c r="F90" i="8"/>
  <c r="F88" i="8"/>
  <c r="F87" i="8"/>
  <c r="F86" i="8"/>
  <c r="F85" i="8"/>
  <c r="F84" i="8"/>
  <c r="F83" i="8"/>
  <c r="F81" i="8"/>
  <c r="F80" i="8"/>
  <c r="F79" i="8"/>
  <c r="F78" i="8"/>
  <c r="F77" i="8"/>
  <c r="F76" i="8"/>
  <c r="F75" i="8"/>
  <c r="F73" i="8"/>
  <c r="F70" i="8"/>
  <c r="F69" i="8"/>
  <c r="F68" i="8"/>
  <c r="F66" i="8"/>
  <c r="F65" i="8"/>
  <c r="F64" i="8"/>
  <c r="F63" i="8"/>
  <c r="F62" i="8"/>
  <c r="F61" i="8"/>
  <c r="F60" i="8"/>
  <c r="F142" i="8" s="1"/>
  <c r="F7" i="8" s="1"/>
  <c r="F55" i="8"/>
  <c r="F54" i="8"/>
  <c r="F53" i="8"/>
  <c r="F51" i="8"/>
  <c r="F50" i="8"/>
  <c r="F40" i="8"/>
  <c r="F38" i="8"/>
  <c r="F37" i="8"/>
  <c r="F35" i="8"/>
  <c r="F34" i="8"/>
  <c r="F33" i="8"/>
  <c r="F31" i="8"/>
  <c r="F30" i="8"/>
  <c r="F27" i="8"/>
  <c r="F26" i="8"/>
  <c r="F24" i="8"/>
  <c r="F23" i="8"/>
  <c r="F22" i="8"/>
  <c r="F21" i="8"/>
  <c r="F20" i="8"/>
  <c r="F16" i="8"/>
  <c r="B5" i="8"/>
  <c r="F8" i="9" l="1"/>
  <c r="F9" i="9" s="1"/>
  <c r="C12" i="1" s="1"/>
  <c r="F6" i="8"/>
  <c r="F5" i="8"/>
  <c r="F62" i="7"/>
  <c r="F63" i="7"/>
  <c r="F64" i="7"/>
  <c r="F65" i="7"/>
  <c r="F66" i="7"/>
  <c r="F58" i="7"/>
  <c r="F45" i="7"/>
  <c r="F46" i="7"/>
  <c r="F48" i="7"/>
  <c r="F50" i="7"/>
  <c r="F52" i="7"/>
  <c r="F53" i="7"/>
  <c r="F54" i="7"/>
  <c r="F56" i="7"/>
  <c r="F57" i="7"/>
  <c r="F42" i="7"/>
  <c r="F23" i="7"/>
  <c r="F24" i="7"/>
  <c r="F27" i="7"/>
  <c r="F29" i="7"/>
  <c r="F31" i="7"/>
  <c r="F33" i="7"/>
  <c r="F34" i="7"/>
  <c r="F35" i="7"/>
  <c r="F37" i="7"/>
  <c r="F38" i="7"/>
  <c r="F40" i="7"/>
  <c r="F41" i="7"/>
  <c r="F15" i="7"/>
  <c r="F16" i="7"/>
  <c r="F18" i="7"/>
  <c r="F19" i="7"/>
  <c r="F14" i="7"/>
  <c r="F20" i="7" s="1"/>
  <c r="B8" i="7"/>
  <c r="B7" i="7"/>
  <c r="B6" i="7"/>
  <c r="B5" i="7"/>
  <c r="F60" i="7"/>
  <c r="F44" i="7"/>
  <c r="F22" i="7"/>
  <c r="F9" i="8" l="1"/>
  <c r="F10" i="8" s="1"/>
  <c r="C11" i="1" s="1"/>
  <c r="F7" i="7"/>
  <c r="F67" i="7"/>
  <c r="F8" i="7" s="1"/>
  <c r="F6" i="7"/>
  <c r="F5" i="7"/>
  <c r="F9" i="7" l="1"/>
  <c r="F10" i="7" s="1"/>
  <c r="C10" i="1" s="1"/>
  <c r="F59" i="6" l="1"/>
  <c r="F60" i="6"/>
  <c r="F61" i="6"/>
  <c r="F63" i="6"/>
  <c r="F64" i="6"/>
  <c r="F66" i="6"/>
  <c r="F67" i="6"/>
  <c r="F68" i="6"/>
  <c r="F69" i="6"/>
  <c r="F70" i="6"/>
  <c r="F74" i="6"/>
  <c r="F75" i="6"/>
  <c r="F77" i="6"/>
  <c r="F78" i="6"/>
  <c r="F79" i="6"/>
  <c r="F80" i="6"/>
  <c r="F81" i="6"/>
  <c r="F82" i="6"/>
  <c r="F83" i="6"/>
  <c r="F86" i="6"/>
  <c r="F87" i="6"/>
  <c r="F89" i="6"/>
  <c r="F90" i="6"/>
  <c r="F58" i="6"/>
  <c r="F30" i="6"/>
  <c r="F31" i="6"/>
  <c r="F32" i="6"/>
  <c r="F33" i="6"/>
  <c r="F34" i="6"/>
  <c r="F36" i="6"/>
  <c r="F37" i="6"/>
  <c r="F38" i="6"/>
  <c r="F40" i="6"/>
  <c r="F41" i="6"/>
  <c r="F42" i="6"/>
  <c r="F43" i="6"/>
  <c r="F44" i="6"/>
  <c r="F45" i="6"/>
  <c r="F46" i="6"/>
  <c r="F49" i="6"/>
  <c r="F51" i="6"/>
  <c r="F53" i="6"/>
  <c r="F16" i="6"/>
  <c r="F17" i="6"/>
  <c r="F18" i="6"/>
  <c r="F19" i="6"/>
  <c r="F20" i="6"/>
  <c r="F21" i="6"/>
  <c r="F22" i="6"/>
  <c r="F23" i="6"/>
  <c r="F24" i="6"/>
  <c r="F25" i="6"/>
  <c r="F26" i="6"/>
  <c r="F14" i="6"/>
  <c r="B8" i="6"/>
  <c r="B7" i="6"/>
  <c r="B6" i="6"/>
  <c r="F94" i="6"/>
  <c r="F93" i="6"/>
  <c r="D73" i="6"/>
  <c r="F73" i="6" s="1"/>
  <c r="D52" i="6"/>
  <c r="F52" i="6" s="1"/>
  <c r="D48" i="6"/>
  <c r="F48" i="6" s="1"/>
  <c r="B5" i="6"/>
  <c r="F54" i="6" l="1"/>
  <c r="F6" i="6" s="1"/>
  <c r="F91" i="6"/>
  <c r="F7" i="6" s="1"/>
  <c r="F27" i="6"/>
  <c r="F5" i="6" s="1"/>
  <c r="F95" i="6"/>
  <c r="F8" i="6" s="1"/>
  <c r="F9" i="6" l="1"/>
  <c r="F10" i="6" s="1"/>
  <c r="C9" i="1" s="1"/>
  <c r="F21" i="3" l="1"/>
  <c r="F22" i="3"/>
  <c r="F23" i="3"/>
  <c r="F24" i="3"/>
  <c r="F25" i="3"/>
  <c r="F26" i="3"/>
  <c r="F27" i="3"/>
  <c r="F28" i="3"/>
  <c r="F29" i="3"/>
  <c r="F30" i="3"/>
  <c r="F31" i="3"/>
  <c r="F33" i="3"/>
  <c r="F34" i="3"/>
  <c r="F35" i="3"/>
  <c r="F38" i="3"/>
  <c r="F39" i="3"/>
  <c r="F40" i="3"/>
  <c r="F41" i="3"/>
  <c r="F42" i="3"/>
  <c r="F43" i="3"/>
  <c r="F44" i="3"/>
  <c r="F46" i="3"/>
  <c r="F47" i="3"/>
  <c r="F49" i="3"/>
  <c r="F50" i="3"/>
  <c r="F51" i="3"/>
  <c r="F52" i="3"/>
  <c r="F53" i="3"/>
  <c r="F54" i="3"/>
  <c r="F56" i="3"/>
  <c r="F57" i="3"/>
  <c r="F60" i="3"/>
  <c r="F61" i="3"/>
  <c r="F62" i="3"/>
  <c r="F63" i="3"/>
  <c r="F64" i="3"/>
  <c r="F66" i="3"/>
  <c r="F67" i="3"/>
  <c r="F68" i="3"/>
  <c r="F70" i="3"/>
  <c r="F72" i="3"/>
  <c r="F73" i="3"/>
  <c r="F75" i="3"/>
  <c r="F78" i="3"/>
  <c r="F79" i="3"/>
  <c r="F80" i="3"/>
  <c r="F81" i="3"/>
  <c r="F87" i="3" l="1"/>
  <c r="F86" i="3"/>
  <c r="F84" i="3"/>
  <c r="F83" i="3"/>
  <c r="F82" i="3"/>
  <c r="F88" i="3" s="1"/>
  <c r="D54" i="3"/>
  <c r="D38" i="3"/>
  <c r="D31" i="3"/>
  <c r="F20" i="3"/>
  <c r="F17" i="3"/>
  <c r="F16" i="3"/>
  <c r="F15" i="3"/>
  <c r="F14" i="3"/>
  <c r="F13" i="3"/>
  <c r="B7" i="3"/>
  <c r="B6" i="3"/>
  <c r="B5" i="3"/>
  <c r="F18" i="3" l="1"/>
  <c r="F5" i="3" s="1"/>
  <c r="F8" i="3" s="1"/>
  <c r="F7" i="3"/>
  <c r="F76" i="3"/>
  <c r="F6" i="3" s="1"/>
  <c r="F9" i="3" l="1"/>
  <c r="C8" i="1" s="1"/>
  <c r="F335" i="2" l="1"/>
  <c r="F336" i="2" s="1"/>
  <c r="F331" i="2" s="1"/>
  <c r="F332" i="2" s="1"/>
  <c r="F9" i="2" s="1"/>
  <c r="B331" i="2"/>
  <c r="F325" i="2"/>
  <c r="F324" i="2"/>
  <c r="F323" i="2"/>
  <c r="F322" i="2"/>
  <c r="F320" i="2"/>
  <c r="F326" i="2" s="1"/>
  <c r="F261" i="2" s="1"/>
  <c r="F317" i="2"/>
  <c r="F316" i="2"/>
  <c r="F315" i="2"/>
  <c r="F313" i="2"/>
  <c r="F318" i="2" s="1"/>
  <c r="F260" i="2" s="1"/>
  <c r="F309" i="2"/>
  <c r="F308" i="2"/>
  <c r="F307" i="2"/>
  <c r="F306" i="2"/>
  <c r="F305" i="2"/>
  <c r="F304" i="2"/>
  <c r="F303" i="2"/>
  <c r="F302" i="2"/>
  <c r="F301" i="2"/>
  <c r="F299" i="2"/>
  <c r="F298" i="2"/>
  <c r="F297" i="2"/>
  <c r="F296" i="2"/>
  <c r="F295" i="2"/>
  <c r="F294" i="2"/>
  <c r="F291" i="2"/>
  <c r="F290" i="2"/>
  <c r="F289" i="2"/>
  <c r="F288" i="2"/>
  <c r="D287" i="2"/>
  <c r="F287" i="2" s="1"/>
  <c r="F286" i="2"/>
  <c r="F284" i="2"/>
  <c r="F283" i="2"/>
  <c r="F282" i="2"/>
  <c r="F280" i="2"/>
  <c r="F279" i="2"/>
  <c r="F278" i="2"/>
  <c r="F277" i="2"/>
  <c r="F275" i="2"/>
  <c r="F274" i="2"/>
  <c r="F273" i="2"/>
  <c r="F272" i="2"/>
  <c r="F268" i="2"/>
  <c r="F267" i="2"/>
  <c r="F266" i="2"/>
  <c r="F265" i="2"/>
  <c r="F269" i="2" s="1"/>
  <c r="F257" i="2" s="1"/>
  <c r="B261" i="2"/>
  <c r="B260" i="2"/>
  <c r="B259" i="2"/>
  <c r="B258" i="2"/>
  <c r="B257" i="2"/>
  <c r="F251" i="2"/>
  <c r="F250" i="2"/>
  <c r="F249" i="2"/>
  <c r="F248" i="2"/>
  <c r="F244" i="2"/>
  <c r="F243" i="2"/>
  <c r="F242" i="2"/>
  <c r="F241" i="2"/>
  <c r="F240" i="2"/>
  <c r="F238" i="2"/>
  <c r="F237" i="2"/>
  <c r="F236" i="2"/>
  <c r="F234" i="2"/>
  <c r="F233" i="2"/>
  <c r="F230" i="2"/>
  <c r="F229" i="2"/>
  <c r="F228" i="2"/>
  <c r="F227" i="2"/>
  <c r="F226" i="2"/>
  <c r="F225" i="2"/>
  <c r="F223" i="2"/>
  <c r="F222" i="2"/>
  <c r="F221" i="2"/>
  <c r="F220" i="2"/>
  <c r="F218" i="2"/>
  <c r="F217" i="2"/>
  <c r="F216" i="2"/>
  <c r="F215" i="2"/>
  <c r="F211" i="2"/>
  <c r="F210" i="2"/>
  <c r="F209" i="2"/>
  <c r="F208" i="2"/>
  <c r="B204" i="2"/>
  <c r="B203" i="2"/>
  <c r="B202" i="2"/>
  <c r="B201" i="2"/>
  <c r="F195" i="2"/>
  <c r="F194" i="2"/>
  <c r="F193" i="2"/>
  <c r="F189" i="2"/>
  <c r="F188" i="2"/>
  <c r="F187" i="2"/>
  <c r="F186" i="2"/>
  <c r="F185" i="2"/>
  <c r="F184" i="2"/>
  <c r="F183" i="2"/>
  <c r="F181" i="2"/>
  <c r="F180" i="2"/>
  <c r="F178" i="2"/>
  <c r="F177" i="2"/>
  <c r="F172" i="2"/>
  <c r="F171" i="2"/>
  <c r="F169" i="2"/>
  <c r="F165" i="2"/>
  <c r="F164" i="2"/>
  <c r="F163" i="2"/>
  <c r="F162" i="2"/>
  <c r="F161" i="2"/>
  <c r="F160" i="2"/>
  <c r="F159" i="2"/>
  <c r="F158" i="2"/>
  <c r="F156" i="2"/>
  <c r="F155" i="2"/>
  <c r="F154" i="2"/>
  <c r="F152" i="2"/>
  <c r="F151" i="2"/>
  <c r="F150" i="2"/>
  <c r="F147" i="2"/>
  <c r="F146" i="2"/>
  <c r="F145" i="2"/>
  <c r="F143" i="2"/>
  <c r="F142" i="2"/>
  <c r="F140" i="2"/>
  <c r="F139" i="2"/>
  <c r="F138" i="2"/>
  <c r="F136" i="2"/>
  <c r="F135" i="2"/>
  <c r="F134" i="2"/>
  <c r="F133" i="2"/>
  <c r="F131" i="2"/>
  <c r="F130" i="2"/>
  <c r="D129" i="2"/>
  <c r="F129" i="2" s="1"/>
  <c r="F128" i="2"/>
  <c r="D127" i="2"/>
  <c r="F127" i="2" s="1"/>
  <c r="F123" i="2"/>
  <c r="F122" i="2"/>
  <c r="F121" i="2"/>
  <c r="F120" i="2"/>
  <c r="B116" i="2"/>
  <c r="B115" i="2"/>
  <c r="B114" i="2"/>
  <c r="B113" i="2"/>
  <c r="B112" i="2"/>
  <c r="F106" i="2"/>
  <c r="F105" i="2"/>
  <c r="F104" i="2"/>
  <c r="F102" i="2"/>
  <c r="F101" i="2"/>
  <c r="F98" i="2"/>
  <c r="F97" i="2"/>
  <c r="F96" i="2"/>
  <c r="F95" i="2"/>
  <c r="F94" i="2"/>
  <c r="F93" i="2"/>
  <c r="F92" i="2"/>
  <c r="F90" i="2"/>
  <c r="F89" i="2"/>
  <c r="F87" i="2"/>
  <c r="F86" i="2"/>
  <c r="F84" i="2"/>
  <c r="F78" i="2"/>
  <c r="F77" i="2"/>
  <c r="F75" i="2"/>
  <c r="F74" i="2"/>
  <c r="F70" i="2"/>
  <c r="F69" i="2"/>
  <c r="F68" i="2"/>
  <c r="F67" i="2"/>
  <c r="F66" i="2"/>
  <c r="F65" i="2"/>
  <c r="F64" i="2"/>
  <c r="F63" i="2"/>
  <c r="F61" i="2"/>
  <c r="F60" i="2"/>
  <c r="F59" i="2"/>
  <c r="F57" i="2"/>
  <c r="F56" i="2"/>
  <c r="F55" i="2"/>
  <c r="F52" i="2"/>
  <c r="F51" i="2"/>
  <c r="F50" i="2"/>
  <c r="F48" i="2"/>
  <c r="F47" i="2"/>
  <c r="F46" i="2"/>
  <c r="F45" i="2"/>
  <c r="F44" i="2"/>
  <c r="F43" i="2"/>
  <c r="F41" i="2"/>
  <c r="F40" i="2"/>
  <c r="F39" i="2"/>
  <c r="F38" i="2"/>
  <c r="F37" i="2"/>
  <c r="F36" i="2"/>
  <c r="F34" i="2"/>
  <c r="F33" i="2"/>
  <c r="F32" i="2"/>
  <c r="F28" i="2"/>
  <c r="F27" i="2"/>
  <c r="F26" i="2"/>
  <c r="F25" i="2"/>
  <c r="B21" i="2"/>
  <c r="B20" i="2"/>
  <c r="B19" i="2"/>
  <c r="B18" i="2"/>
  <c r="B17" i="2"/>
  <c r="B9" i="2"/>
  <c r="B8" i="2"/>
  <c r="B7" i="2"/>
  <c r="B6" i="2"/>
  <c r="B5" i="2"/>
  <c r="F166" i="2" l="1"/>
  <c r="F114" i="2" s="1"/>
  <c r="F245" i="2"/>
  <c r="F203" i="2" s="1"/>
  <c r="F29" i="2"/>
  <c r="F17" i="2" s="1"/>
  <c r="F190" i="2"/>
  <c r="F115" i="2" s="1"/>
  <c r="F212" i="2"/>
  <c r="F201" i="2" s="1"/>
  <c r="F124" i="2"/>
  <c r="F112" i="2" s="1"/>
  <c r="F231" i="2"/>
  <c r="F202" i="2" s="1"/>
  <c r="F205" i="2" s="1"/>
  <c r="F7" i="2" s="1"/>
  <c r="F252" i="2"/>
  <c r="F204" i="2" s="1"/>
  <c r="F148" i="2"/>
  <c r="F113" i="2" s="1"/>
  <c r="F99" i="2"/>
  <c r="F20" i="2" s="1"/>
  <c r="F196" i="2"/>
  <c r="F116" i="2" s="1"/>
  <c r="F107" i="2"/>
  <c r="F21" i="2" s="1"/>
  <c r="F53" i="2"/>
  <c r="F18" i="2" s="1"/>
  <c r="F292" i="2"/>
  <c r="F258" i="2" s="1"/>
  <c r="F71" i="2"/>
  <c r="F19" i="2" s="1"/>
  <c r="F310" i="2"/>
  <c r="F259" i="2" s="1"/>
  <c r="F117" i="2" l="1"/>
  <c r="F6" i="2" s="1"/>
  <c r="F22" i="2"/>
  <c r="F5" i="2" s="1"/>
  <c r="F262" i="2"/>
  <c r="F8" i="2" s="1"/>
  <c r="F10" i="2"/>
  <c r="F11" i="2" s="1"/>
  <c r="C14" i="1" s="1"/>
</calcChain>
</file>

<file path=xl/sharedStrings.xml><?xml version="1.0" encoding="utf-8"?>
<sst xmlns="http://schemas.openxmlformats.org/spreadsheetml/2006/main" count="2685" uniqueCount="975">
  <si>
    <t>REKAPITULACIJA</t>
  </si>
  <si>
    <t>1.</t>
  </si>
  <si>
    <t>2.</t>
  </si>
  <si>
    <t>3.</t>
  </si>
  <si>
    <t>4.</t>
  </si>
  <si>
    <t>5.</t>
  </si>
  <si>
    <t>6.</t>
  </si>
  <si>
    <t>STROJNICA ZAHOD 01</t>
  </si>
  <si>
    <t>A</t>
  </si>
  <si>
    <t>B</t>
  </si>
  <si>
    <t>C</t>
  </si>
  <si>
    <t>D</t>
  </si>
  <si>
    <t>E</t>
  </si>
  <si>
    <t>SKUPAJ</t>
  </si>
  <si>
    <t>PRIPRAVLJALNA DELA</t>
  </si>
  <si>
    <t>Zaščita hodnikov in komunikacij ter ureditev potrebnih prehodov za normalno delovanje zaposlenih v času iznosa opreme in rušitvenih del - iznos opreme se vrši preko zunanjega centralnega stopnišča</t>
  </si>
  <si>
    <t>kpl</t>
  </si>
  <si>
    <t>Zaščita obstoječe opreme, ki ni predmet sanaci z ustreznimi folijami in ponjavami</t>
  </si>
  <si>
    <t>m2</t>
  </si>
  <si>
    <t xml:space="preserve">Vsakodnevno čiščenje in vzdrževanje reda v mansardi, hodnikih in stopnišču. Obračun po tlorisni površini </t>
  </si>
  <si>
    <t>Končno čiščenje pred predajo investitorju.</t>
  </si>
  <si>
    <t>SKUPAJ A:</t>
  </si>
  <si>
    <t>GRADBENO OBRTNIŠKA DELA</t>
  </si>
  <si>
    <t>Sanacija notranjih neobdelanih suhomontažnih sten v obsegu:</t>
  </si>
  <si>
    <t>- Brušanje obstoječih kitanih spojev na stikih suhomontažnih plošč</t>
  </si>
  <si>
    <t>- Čiščenje sten prahu in drugih nečistoč</t>
  </si>
  <si>
    <t>- Barvanje suhomontažnih notranjih sten s pralno LATEX barvo, kompletno s premazom akrilne emulzije in dvakratnim slikanjem v enem tonu v beli barvi z LATEX mat barvo. Višina prostora max 3,00 m</t>
  </si>
  <si>
    <t>Sanacija sten obstoječega zidanega instalacijskega jaška v obsegu:del v obsegu:</t>
  </si>
  <si>
    <t>- Čiščenje sten jaška prahu in drugih nečistoč</t>
  </si>
  <si>
    <t>- Odstranitev slabe opečne stene na mestu preboja, z iznosom ruševin</t>
  </si>
  <si>
    <t>ur</t>
  </si>
  <si>
    <t>- Pozidava obstoječe odprine / prebija v jaški z Porotherm zidaki debeline 10 d o 15 cm</t>
  </si>
  <si>
    <t>- Zidarska popravila pokodovanih delov jaška. Obračun po porabljenih urah po potrditvi nadzornega inženirja.</t>
  </si>
  <si>
    <t>- Izvedba cem.obrizga, grobega in finega ometa na celotnem jašku. Zidarska obdelava se izvaja z armirno PVC mrežico.</t>
  </si>
  <si>
    <t>- Barvanje jaška s pralno LATEX barvo, kompletno s premazom akrilne emulzije in dvakratnim slikanjem v enem tonu v beli barvi z LATEX mat barvo.</t>
  </si>
  <si>
    <t>Sanacija obodne stene na notranji strani v obsegu:</t>
  </si>
  <si>
    <t>- Čiščenje stene prahu in drugih nečistoč</t>
  </si>
  <si>
    <t>- Zidarska popravila pokodovanih delov stene. Obračun po porabljenih urah po potrditvi nadzornega inženirja.</t>
  </si>
  <si>
    <t>- Barvanje stene s pralno LATEX barvo, kompletno s premazom akrilne emulzije in dvakratnim slikanjem v enem tonu v beli barvi z LATEX mat barvo.</t>
  </si>
  <si>
    <t>Barvanje strešne lesene konstrukcije v dveh nanosih, izdelane iz lesenih elementov z barvo kot npr.: Jubin Dekor Primer v obsegu:</t>
  </si>
  <si>
    <t>- Leseni tramovi</t>
  </si>
  <si>
    <t>- AGEPAN THD plošče</t>
  </si>
  <si>
    <t>Sanacija tal strojnice o obsegu:</t>
  </si>
  <si>
    <t xml:space="preserve">- strojno in ročno čiščenje prahu in drugih nečistoč </t>
  </si>
  <si>
    <t>- Dobava in vgradnja samorazlivne cementne mase za izravnavo gerobega betona, nanos do 5 mm (Baumit, Mureksin , Mapei …)</t>
  </si>
  <si>
    <t>- Finalno barvanje tlaka z barvo kot npr.: JUB Takril Clasic, barvni odtekek št.: 31</t>
  </si>
  <si>
    <t>SKUPAJ B:</t>
  </si>
  <si>
    <t>ELEKTRO INSTALACIJSKA DELA</t>
  </si>
  <si>
    <t>Odklop starih ventilatorjev in drugih strojnih naprav</t>
  </si>
  <si>
    <t>kos</t>
  </si>
  <si>
    <t>Zaščita obstoječih luči in javljalnikov požara</t>
  </si>
  <si>
    <t>Demontaža in odstranitev starih kablov, kabelskih polic in instalacijskih cevi, odklop neuporabnih kablov v elektro razdelilcu</t>
  </si>
  <si>
    <t>Dobava in montaža</t>
  </si>
  <si>
    <t>- Kabelske police PK 50</t>
  </si>
  <si>
    <t>m</t>
  </si>
  <si>
    <t>- Kabelske police PK 100</t>
  </si>
  <si>
    <t>- Instalacijske cevi fi 16 mm</t>
  </si>
  <si>
    <t>Dobava in polaganje kablov razreda Cca s1 d2 a1 pretežno nadometno v izolirnih PN ceveh na distančnih objemkah in na kabelskih policah:</t>
  </si>
  <si>
    <t>NHXMH-J 3x1,5mm2</t>
  </si>
  <si>
    <t>NHXMH-J 3x2,5mm2</t>
  </si>
  <si>
    <t>NHXMH-J 5x2,5mm2</t>
  </si>
  <si>
    <t>LIYCY 5X0.75mm2</t>
  </si>
  <si>
    <t>H07ZZ-F 6mm2 (Ru/Ze)</t>
  </si>
  <si>
    <t>Ureditev kablov in kabelskih povezav, označevanje kablov in tras.</t>
  </si>
  <si>
    <t>7.</t>
  </si>
  <si>
    <t>Priklop in zagon novih ventilatorjev</t>
  </si>
  <si>
    <t>8.</t>
  </si>
  <si>
    <t>Meritve in izdelava zapisnikov</t>
  </si>
  <si>
    <t>SKUPAJ C:</t>
  </si>
  <si>
    <t>STROJNO INSTALACIJSKA DELA</t>
  </si>
  <si>
    <t>Demontaža starih odvodnih centrifugalnih ventilatorjev, vključno kovinski podstavki ter strojni vijaki in odvoz na trajno deponijo</t>
  </si>
  <si>
    <t>dimenzija fi 110, teža do 10 kg/kos</t>
  </si>
  <si>
    <t>dimenzija fi 160, teža do 20 kg/kos</t>
  </si>
  <si>
    <t>Demontaža starih PVC cevovodov spajanih s mufnami in odvoz na trajno deponijo</t>
  </si>
  <si>
    <t xml:space="preserve">dimenzija fi 160 </t>
  </si>
  <si>
    <t>dimenzija fi 110</t>
  </si>
  <si>
    <t>Dobava in montaža novega ventilatorja za potrebe laboratorijev:</t>
  </si>
  <si>
    <t>Ognjevarne omare</t>
  </si>
  <si>
    <t>L-02 S206 B</t>
  </si>
  <si>
    <t>L-09 SP08</t>
  </si>
  <si>
    <t>Ventilatorji EX I - 2G- tehnična specifikacija
Radialni ventilator iz umetne mase v spiralnem ohišju iz elektro prevodne plastike PPs-el za EX cono I - 2G v sintrani izvedbi, enostransko sesajoč, vstopna šoba s tesnilom kot revizijska odprtina. Lahko demontažen, priključki za kondenzat na najnižjem delu spiralnega ohišja. Tekač statično in dinamično uravnotežen. Kvaliteta uležajenja najmanj Q 6.3 po VDI 2056, direktno gnan, elektromotor poleg ventilatorja v osi rotorja. Ogrodje ventilatorja s pogonom v masivni izvedbi iz profilnega jekla v pocinkani izvedbi. Dobava in montaža.
Dodatna oprema:
- povezovalne manšete iz mehkega PVC z obročem iz nerjavnega jekla
- gumi podložke za dušenje prehoda vibracij na konstrukcijo
- stikalo za termično zaščito motorja
- zaščitna mreža proti vstopu večjih mehanskih delov v ventilator na dovodni in odvodni strani ventilatorja</t>
  </si>
  <si>
    <t>Ventilator po specifikaciji EX I - 2G, za naslednje tehnične podatke:
- pretok: 800 m3/h
- tlak: 586 Pa                                                                - 2860 vrt/min
- premer cevi: 160 mm
proizvod: Hürner Funken ali enakokakovostno
tip: HFR 160-15D (DS1)</t>
  </si>
  <si>
    <t>Ventilator po specifikaciji EX I - 2G, za naslednje tehnične podatke:
- pretok: 350 m3/h
- tlak: 200 Pa
- premer cevi: 110 mm
proizvod: Hürner Funken ali enakokakovostno
tip: HFR 110-18D</t>
  </si>
  <si>
    <t>Podstavek za ventilator za njegovo talno ali stensko montažo, kompletno z montažo in pritrdilnim materialom</t>
  </si>
  <si>
    <t>Flexifilni priključek za povezavo ventilatorja in cevne instalacije</t>
  </si>
  <si>
    <t>HLU PVC EL Soft fi 160</t>
  </si>
  <si>
    <t>HLU PVC EL Soft fi 110</t>
  </si>
  <si>
    <t>Cevovodi PPs-el - tehnična specifikacija
Cevi za prezračevanje, okroglega preseka, izdelane iz elektro prevodne plastike PPs-el za EX cono 1. Vključno fazonski kosi in spojni material. Dobava in montaža.</t>
  </si>
  <si>
    <t>Cevovodi PPs s fazoni Φ160</t>
  </si>
  <si>
    <t>Cevovodi PPs s fazoni Φ110</t>
  </si>
  <si>
    <t>Lok 90 st. fi 160</t>
  </si>
  <si>
    <t>Lok 45 st. fi 160</t>
  </si>
  <si>
    <t>Lok 90 st. fi 110</t>
  </si>
  <si>
    <t>Lok 45 st. fi 110</t>
  </si>
  <si>
    <t>Funkcionalni zagon in preizkus delovanja ventilatorjev, ureguliranje in meritve pretokov</t>
  </si>
  <si>
    <t>SKUPAJ D:</t>
  </si>
  <si>
    <t>PROTIPOŽARNI UKREPI IN ZAŠČITA</t>
  </si>
  <si>
    <t>Požarna zapora preboja v plošči pri prehodu instalacijskih cevi (1x160+2x200) prezračevanja iz spodnjih etaž v ventilatorsko strojnico. Izvedba iz silikatnih plošč kot npr Promat Promatect AD40 ali podobno</t>
  </si>
  <si>
    <t>Požarna zapora preboja v steni jaška pri prehodu instalacijskih cevi (5x160+2x200) prezračevanja iz jaška v ventilatorsko strojnico. Izvedba iz silikatnih plošč kot npr Promat Promatect AD40 ali podobno</t>
  </si>
  <si>
    <t>Protipožarna manšeta - specifikacija
Protipožarna manšeta preizkušena po ÖNORM B 3800 za požarno odpornost F90 za uporabo na plastičnih ceveh požarne odpornosti B1 in B2. Pod učinkom toplote in ognja požarna manšeta v celoti zapre prezračevalno cev, tako da prehod dima in ognja skozi cev ni možen</t>
  </si>
  <si>
    <t>Promat Promastop FC3 - fi 160 ali podobno</t>
  </si>
  <si>
    <t>Promat Promastop FC3 - fi 200 ali podobno</t>
  </si>
  <si>
    <t>Gasilska straža za čas izvajanja vročih in iskrečih del - posadka gasilec + intervencijsko vozilo GV-1</t>
  </si>
  <si>
    <t>SKUPAJ E:</t>
  </si>
  <si>
    <t>STROJNICA ZAHOD 02</t>
  </si>
  <si>
    <t xml:space="preserve">- Rušenjen in odstranitev stene (plošče, izolacija, profili) dimenzije 1,2x3,0 m in odvoz na trajno deponijo </t>
  </si>
  <si>
    <t>- Izvedba enostranskega oplaščenja stene s suhomontažnimki ploščami in kitanje in obdelava spojev</t>
  </si>
  <si>
    <t>L-04 S104 (2 kos)</t>
  </si>
  <si>
    <t>L-04 S107 (3 kos)</t>
  </si>
  <si>
    <t>HLU PVC EL Soft fi 200</t>
  </si>
  <si>
    <t>Cevovodi PPs s fazoni Φ200</t>
  </si>
  <si>
    <t>Lok 90 st. fi 200</t>
  </si>
  <si>
    <t>Lok 45 st. fi 200</t>
  </si>
  <si>
    <t>STROJNICA VZHOD 01</t>
  </si>
  <si>
    <t>- Izvedba enostranskega oplaščenja stene s suhomontažnimki ploščami, profili, kitanje in obdelava spojev</t>
  </si>
  <si>
    <t>Linijska svetilka dimenzije 1208x90x99mm, z možnostjo viseče ali nadometne montaže, priključna moč ne višja od 47W, svetlobni tok ne nižji od 6.900lm, barvna temperatura svetlobe 4000K, CRI&gt;80, IP65, življenska doba vsaj L70B10 60.000h, z ohišjem iz polikarbonata.                                               Kot na primer: Lumenia Q LUM 1</t>
  </si>
  <si>
    <t xml:space="preserve">Nadometno stikalo </t>
  </si>
  <si>
    <t>Promat Promastop FC3 - fi 125 ali podobno</t>
  </si>
  <si>
    <t>STROJNICA VZHOD 02</t>
  </si>
  <si>
    <t>Požarna zapora preboja v steni jaška prezračevanja. Izvedba iz silikatnih plošč kot npr Promat Promatect AD40 ali podobno</t>
  </si>
  <si>
    <t>Promat Promastop FC3 - fi 110 ali podobno</t>
  </si>
  <si>
    <t>PROJEKTNA DOKUMENTACIJA</t>
  </si>
  <si>
    <t>Izdelava posnetka ventilatorskih strojnic in kanalskih tras lokalnega odsesovanja in klimatskin naprav v območju Stare Stavbe z vnosom vseh sprememb v elektronske grafične podloge in sheme - PID dokumentacija za obseg strojnih in elektro instalacij</t>
  </si>
  <si>
    <t>NEPREDVIDENA DELA</t>
  </si>
  <si>
    <t>Izdelava projektne dokumentacije faze PZI in in PID v 3 x tiskanih izvodih ter 1 x elektronski medij. Elektronski formati v obliki *.pdf, *.doc, *.xls in *.dwg. Projekt obsega umestitev cca 50 parkirnih mest za osebna vozila</t>
  </si>
  <si>
    <t>Izdelava geodetskega posnetka parcele z vsemi obstoječimi komunalnimi vodi, ograjami, objekti</t>
  </si>
  <si>
    <t>Izdelava končnega geodetskega posnetka izvedenega stanja in predaja v 2 x tiskanih in 1 x elektronskem izvodu naročniku</t>
  </si>
  <si>
    <t>Zakoličba jaškov, tras cevne kanalizacije, in celotne parkirne površine, vključno zakoličba obstojele komunalne infrastrukture</t>
  </si>
  <si>
    <t>Priprava, ureditev gradbišča, zaščita komunikacij in transportnih poti, ureditev osebnih prehodov</t>
  </si>
  <si>
    <t>ZEMELJSKA DELA IN ASFALTI</t>
  </si>
  <si>
    <t>Rezanje asfaltne plasti s talno diamantno žago, debeline do 10 cm</t>
  </si>
  <si>
    <t>Strojno rušenje obstoječega asfalta debeline do 10 cm, z nalaganjem rušenega materiala na kamion, odvoz na razdalju do 15 km in predaja pooblaščenemu prevzemniku.</t>
  </si>
  <si>
    <t>Strojno izkop obstoječega travnega sloja in humusa, globine do 15 cm v materialu I.ktg z direktnim nalaganjem materiala na kamion. V ceni so zajeta vsa dodatna in zaščitna dela. Obračun v raščenem stanju, po dejansko izvedenih delih. Deponiranje izkopanega materiala na parceli naročnika</t>
  </si>
  <si>
    <t>m3</t>
  </si>
  <si>
    <t>Strojno izkop obstoječe nevezane plasti, globine do 40 cm v materialu III.ktg z direktnim nalaganjem materiala na kamion. V ceni so zajeta vsa dodatna in zaščitna dela. Obračun v raščenem stanju, po dejansko izvedenih delih.</t>
  </si>
  <si>
    <t>Odvoz izkopanega materiala na srednjo transportno razdaljo do 15 km in predaja pooblaščenemu prevzemniku. Kubatura v raščenem stanju. V ceni so upoštevani vsi stroški deponiranja materiala ter vsa dodatna in zaščitna dela.</t>
  </si>
  <si>
    <t xml:space="preserve">Izdelava planuma naravnih temeljnih tal v težki zemljini. Strojno-ročno planiranje s točnostjo +-1cm, izvedba ustreznih prečnih naklonov ter uvaljanje na predpisano stopnjo komprimacije. Planum mora dosegati modul min. Ev2= 45 MN/m2 (CBR 7%). V ceni so zajeti stroški izvedbe meritev zbitosti ter vsa dodatna in zaščitna dela. </t>
  </si>
  <si>
    <t>Dobava na mesto vgradnje in izdelava nevezane nosilne plasti ceste debeline 50 cm, z enakomerno zrnatim kamnitim apnenčastim tamponskim drobljencem 0/32mm, vgrajevanim v plasteh po 10 cm pri optimalni vlagi, z dobavo, razstiranjem in planiranjem do točnosti +/-1cm ter komprimacijo do zbitosti EV2 &gt;=100 MPa; Lastnosti in vgradnja vseh tamponskih plasti mora biti skladna s TSC 06.200:2003 (Nevezane nosilne in obrabne plasti.) Obračun v vgrajenem stanju. V ceni so zajete tudi meritve zbitosti z merilno krožno ploščo.</t>
  </si>
  <si>
    <t>Dobava na mesto vgradnje in strojna izdelava nosilne plasti iz bitumenskega betona AC16 base, B 50/70 A3 v debelini 50 mm iz eruptivnega agregata. Lastnosti in vgradnja vseh asfaltnih plasti mora biti skladna s TSC 06.300/06.410:2009 (Smernice in tehnični pogoji za graditev asfaltnih zmesi.) V ceni je zajeta izdelava v projektiranih padcih in naklonih ter vsa dodatna in zaščitna dela.</t>
  </si>
  <si>
    <t>9.</t>
  </si>
  <si>
    <t>Čiščenje podlage in pobrizg z bitumensko emulzijo 0,40 kg/m2. v ceni so zajeta vsa dodatna in zaščitna dela.</t>
  </si>
  <si>
    <t>10.</t>
  </si>
  <si>
    <t>Dobava na mesto vgradnje in strojna izdelava obrabne plasti iz bitumenskega betona AC11 surf, B 50/70 A3 v debelini 40 mm iz eruptivnega agregata. Lastnosti in vgradnja vseh   asfaltnih plasti mora biti skladna s TSC 06.300/06.410:2009 (Smernice in tehnični pogoji za graditev asfaltnih zmesi.) V ceni je zajeta izdelava v projektiranih padcih in naklonih ter vsa dodatna in zaščitna dela.</t>
  </si>
  <si>
    <t>11.</t>
  </si>
  <si>
    <t xml:space="preserve">Zalitje stika med starim in novim robom vozišča z bitumensko emulzijo </t>
  </si>
  <si>
    <t>12.</t>
  </si>
  <si>
    <t>Dobava in vgraditev predfabriciranih dvignjenih robnikov iz cementnega betona. V ceni je upoštevan podložni beton, stičenje stikov ter vse prenosi in ostala dodatna dela. Dim. 15/25/100. Vgrajen na višino +15cm.</t>
  </si>
  <si>
    <t>13.</t>
  </si>
  <si>
    <t>Odvodnjavanje parkirišča v obsegu</t>
  </si>
  <si>
    <t>13.1.</t>
  </si>
  <si>
    <t>LTŽ vbočena kanalska rešetka C 250 – 400×400 mm, za odvodnjavanje meteorne vode iz mulde parkirišča</t>
  </si>
  <si>
    <t>Betonska cev - peskolov - dimenzije fi600 mm / L=600 - 800 mm, vključno potrebni beton za izdelavo temelja in mulde</t>
  </si>
  <si>
    <t>Armirano betonski venec za namestitev kanalske rešetke dimenzihe 800/800/120 mm</t>
  </si>
  <si>
    <t>13.2.</t>
  </si>
  <si>
    <t>Cevna instalacija</t>
  </si>
  <si>
    <t>Nabava, dobava in vgraditev kanalskih cevi PVC, vključno z vsemi fazonskimi kosi, stiki so tesnjeni z gumi tesnili</t>
  </si>
  <si>
    <t>DN 160-SN8</t>
  </si>
  <si>
    <t>DN 200-SN8</t>
  </si>
  <si>
    <t>DN 225-SN8</t>
  </si>
  <si>
    <t>DN 250-SN8</t>
  </si>
  <si>
    <t>13.3.</t>
  </si>
  <si>
    <t>Strojni izkop kanalizacijskega jarka globine globine 0,0 - 1,0  m1, v terenu III. ktg, izkop pod kotom 60° z nalaganjem rušenega materiala na kamion, odvoz na razdalji do 15 km in predaja pooblaščenemu prevzemniku</t>
  </si>
  <si>
    <t>13.4.</t>
  </si>
  <si>
    <t>Ročno planiranje dna jarka po projektiranem padcu</t>
  </si>
  <si>
    <t>13.5.</t>
  </si>
  <si>
    <t>Nabava, dobava in vgradnja kamnitega materiala 0-8 mm za izdelavo posteljice debeline 10 cm in obsip nad cevjo, s planiranjem in strojnim utrjevanjem</t>
  </si>
  <si>
    <t>Ponikovalno polje</t>
  </si>
  <si>
    <t>14.1.</t>
  </si>
  <si>
    <t>Strojno izkop obstoječe nevezane plasti, v materialu III.ktg z direktnim nalaganjem materiala na kamion. V ceni so zajeta vsa dodatna in zaščitna dela. Obračun v raščenem stanju, po dejansko izvedenih delih.</t>
  </si>
  <si>
    <t>14.2.</t>
  </si>
  <si>
    <t>14.3.</t>
  </si>
  <si>
    <t>Segmenti vzporedno vezanih tunelov, izdelanih iz Polietilena, obodne togosti SN8, dobava in vgardnja; proizvod kot Aplast Aquaway v sestavi</t>
  </si>
  <si>
    <t>- vstopni tunel MS</t>
  </si>
  <si>
    <t>- prehodni tunel MM</t>
  </si>
  <si>
    <t>- končni tunel ME</t>
  </si>
  <si>
    <t>14.4.</t>
  </si>
  <si>
    <t>Drenažni filc, geotekstil visoke kakovosti iz neskončnih niti, UV odporen, za filtrne in ločilne sloje drenažnih izkopov 200g/m2. dobava in polaganje</t>
  </si>
  <si>
    <t>14.5.</t>
  </si>
  <si>
    <t>Nabava, dobava in vgradnja kamnitega materiala Prani Gramoz frakcije 20 - 40 za  izdelavo planuma pod tuneli, debeline 20 cm, s planiranjem in strojnim utrjevanjem</t>
  </si>
  <si>
    <t>14.6.</t>
  </si>
  <si>
    <t>Nabava, dobava in vgradnja kamnitega materiala Prani Gramoz frakcije 20 - 40 za  izdelavo obsip in nadkritje vgarjenih tunelov, debeline do 100 cm, s planiranjem in strojnim utrjevanjem po plasteh debeline 30 - 40 cm</t>
  </si>
  <si>
    <t>14.7.</t>
  </si>
  <si>
    <t>Dobava in montaža prefabriciranega (PP) polipropilenskega jaška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</si>
  <si>
    <t>Višina do 1,5 m</t>
  </si>
  <si>
    <t>14.8.</t>
  </si>
  <si>
    <t>Dobava in vgraditev prezračevanega pokrova iz duktilne litine krožnega prereza 600 mm, z nosilnostjo C250 KN, komplet z prefabriciranim betonskim obročem in razberemenilnim obročem</t>
  </si>
  <si>
    <t>14.9.</t>
  </si>
  <si>
    <t>Ravna cev DN 200-SN8</t>
  </si>
  <si>
    <t>Ravna cev DN 300-SN8</t>
  </si>
  <si>
    <t>Odcep 45 st. DN300/200</t>
  </si>
  <si>
    <t>Lok 45 st. DN200</t>
  </si>
  <si>
    <t>Čep za cev DN300</t>
  </si>
  <si>
    <t>14.10.</t>
  </si>
  <si>
    <t>Odzračevanje tunelov v sestavi:</t>
  </si>
  <si>
    <t>Cestna kapa DN200</t>
  </si>
  <si>
    <t>Podložna plošča</t>
  </si>
  <si>
    <t>PVC cev DN100</t>
  </si>
  <si>
    <t>15.</t>
  </si>
  <si>
    <t>Lovilnik olja z notranjim By-Pass 20 %, izdelan iz Polietilena s koascelentnim filtrom, avtomatskim zapiralom, za kapaciteto 30 l/s (površina 1200 m2), izdelan skladno s SIST EN 858-1, SIST EN 858-2</t>
  </si>
  <si>
    <t>ROTO RoSep NS 30/6 S-I-P</t>
  </si>
  <si>
    <t>16.</t>
  </si>
  <si>
    <t>Risanje talnih označb z enokomponentno belo barvo in posipom 250g/m2 s svetlečimi kroglicami - refleksija min. 100 mcd/lux/m2, debelina suhe snovi 250 mikrometrov.</t>
  </si>
  <si>
    <t xml:space="preserve">puščice za označevanje vožnje </t>
  </si>
  <si>
    <t>parkirna mesta</t>
  </si>
  <si>
    <t>17.</t>
  </si>
  <si>
    <t>Risanje talnih označb z enokomponentno rumeno barvo in posipom 250g/m2 s svetlečimi kroglicami - refleksija min. 100 mcd/lux/m2, debelina suhe snovi 250 mikrometrov.</t>
  </si>
  <si>
    <t>rezervirano parkirno mesto- vozila invalidov</t>
  </si>
  <si>
    <t>Dobava in montaža parkirne rampe v sestavi:    1 x zapornica                                                            1 x avtomatika                                                  1 x varnostne fotocelice oddajnik + sprejemnik   2 x sprejemnik                                                     1 x rotirajoča luč                                              1 x aluminijasti drog 5 m</t>
  </si>
  <si>
    <t>Dobava in montaža nosilnega stebrička s temeljem ter čitalnikom kartic</t>
  </si>
  <si>
    <t>Dobava in montaža ulične solarne svetilke v obsegu:</t>
  </si>
  <si>
    <t>4.1.</t>
  </si>
  <si>
    <t>Pocinkan kandelaber višine 6 m, vključno temelj in jekleno sidro</t>
  </si>
  <si>
    <t>4.2.</t>
  </si>
  <si>
    <t xml:space="preserve">Led solarna ulična svetilak v sestav LED svetilo 30 W z BridgeLux LED tehnologijo, IP 65 zaščita, v kompletu z daljinskim upravljalnikom (funkcije vklop/izklop, nastavitve jakosti svetlobe, časovnik) in fotovoltaični panel z baterijo 3,2V/30Ah, polnjenje 4-6 ur, avtonomija 8-10 ur, kompletno z montažnim in pritrdilnim materialom </t>
  </si>
  <si>
    <t>Prostostoječa elektro omarica, zaščita IP65 z dvemi okenci in strešica. Omarica postavljena na betonski steber. Vgradnja stebra cca 80 cm v zemljino. Dimenzija (v/š/g) = 1800/530/220 mm. V omarici elektro števec, 3x16A in 2 x 10 A varovalke – omarica za potrebe oskrbe rampe, kontrole pristopa in razsvetljave.</t>
  </si>
  <si>
    <t>Izdelava elektro priklopa nove parkirne rampe iz elektro omare v obsegu                                     1 x Razrez asfalta 10 m                                         1x Izkop in zasip kinete za Pe 40 cev = 10 m                      1 x Pe d 40 za elektro kanalizacijo = 10 m            Kabel 3 x 2,5 mm2 = 16 m                               Kabel 4 x 0,75 mm2 = 20 m                        Obnova asfaltne površine = 10 m</t>
  </si>
  <si>
    <t>Betonski jaški za potrebe razvoda elektrike do kandelabrov razsvetljave, diemnzija fi 40 cm, vključno Ltž poktov</t>
  </si>
  <si>
    <t xml:space="preserve">Kabel 3 x 2,5 mm2 = 16 m </t>
  </si>
  <si>
    <t>FeZn ploščati vodnik iz pocinkanega jekal dimenzij 25 mm x 4 mm, 30 mm x 4 mm, 40 mm x 4 mm.</t>
  </si>
  <si>
    <t>8.1.</t>
  </si>
  <si>
    <t>8.2.</t>
  </si>
  <si>
    <t>Zaščita hodnikov in komunikacij ter ureditev potrebnih prehodov za normalno delovanje zaposlenih v času iznosa opreme in rušitvenih del</t>
  </si>
  <si>
    <t xml:space="preserve">Vsakodnevno čiščenje in vzdrževanje reda v predmetnih pisarnah in na hodniku. Obračun po tlorisni površini </t>
  </si>
  <si>
    <t>Končno čiščenje hodnika in premične opreme na hodniku ter predmetnih pisarnah pred predajo investitorju.</t>
  </si>
  <si>
    <t>Izpraznitev vseh omar in drugega pohištva ter hramba na lokaciji KI</t>
  </si>
  <si>
    <t>Demontaža in iznos premične opreme in deponiranje na lokaciji KI (delno klet PRC pod stopnicami in delno centralna Avla PRC</t>
  </si>
  <si>
    <t>- omare (š/g/v) 900/400/2600 mm</t>
  </si>
  <si>
    <t>- mize (š/d) 800/1800 mm</t>
  </si>
  <si>
    <t>- police (š/d) 400/5000</t>
  </si>
  <si>
    <t>- omare (š/g/v) 900/400/2000 mm</t>
  </si>
  <si>
    <t>- delovni pult vključno podpultne omarice (š/v/d) 700/850/3600 mm</t>
  </si>
  <si>
    <t>- predalniki</t>
  </si>
  <si>
    <t>Rušitvena dela</t>
  </si>
  <si>
    <t>Odstranitev ločilne knauf stene, debeline do 15 cm sestoječe iz pocinkanih profilov, suhomontažnih ploš in izolacije ter iznos in odvod na trajno deponijo. Stena postavljena na AB plošč, Rušiti previdno na stiku z obstoječim parketom</t>
  </si>
  <si>
    <t>Odstranitev steklenega okna/pregrade med študijsko sobo in kabinetom, vgrajenega v knauf steno, iznos in odvoz na trajno deponijo</t>
  </si>
  <si>
    <t>Odstranitev vratnega krila dimenzije 900/2000 mm ter obsvetlobe dimenzije 400/2100 mm , vključno vratni podpoj, iznos v skladišče lokacije KI</t>
  </si>
  <si>
    <t>Odstranitev obstoječe PVC talne obloge v skladišču debeline 2,0 mm, iznos in odvoz na trajno deponijo</t>
  </si>
  <si>
    <t>Odstranitev obstoječega parketa v kabinetu debeline 12 mm, iznos in odvoz na trajno deponijo</t>
  </si>
  <si>
    <t>Zidarska dela in gradbena dela</t>
  </si>
  <si>
    <t>Popravilo poškodb in zidarskih popravil  (groba obdelava sten) s PVC mrežico (preplastitev) in kitom z grobim brušenjem - na mestih ostranjenih predelnih sten</t>
  </si>
  <si>
    <t>Zapolnitev kinete, ki je ostala v obstoječem estrihu na mestu odstranjene stene z lesenimi murali in OSB ploščami do višine estriha, dimenzija kinete (š/v/d) 150/120/8400 mm</t>
  </si>
  <si>
    <t>Dobava in vgradnja ločilnega profila med obstoječim panelnim parketom in novim PVC tlakom</t>
  </si>
  <si>
    <t>Tlakarska dela</t>
  </si>
  <si>
    <t>Brušenje tlaka na mestu odstranjenega parketa - kabinet in PVC talne obloge - skladišče</t>
  </si>
  <si>
    <t>Dobava in polaganje OSB plošč v kabinetu debeline 10 mm na pripravljeno podlago</t>
  </si>
  <si>
    <t>Izravnava z izravnalno maso pred polaganjem PVC talne obloge.</t>
  </si>
  <si>
    <t>Brušenje obstoječega parketa študijske sobe</t>
  </si>
  <si>
    <t>2 x lakiranje parketa študijske sobe</t>
  </si>
  <si>
    <t>Dobava in polaganje PVC talne obloge debeline 2 mm, barva in oblika vzorca primerljiva obstoječemu parketu, vključno potrebno lepilo</t>
  </si>
  <si>
    <t>Dobava in montaža PVC stenskega zaključka 50/15 mm</t>
  </si>
  <si>
    <t>Suhomontažna dela</t>
  </si>
  <si>
    <t>Ureditev in popravilo ostoječega kanuf stropa / stika na spuščenem stropu na med prostori (na mestu ostranjene stene) - popravilo knaufa, kitanje + brušenje. Stik širine 20 cm</t>
  </si>
  <si>
    <t>Dobava in montaža tehničnega rastrskega stropa iz mineralnih plošč, vključno potrebna podkonstrukcija in obešalni material. Polaganje plošč v semri enako kot v kabinetu.
Dimenzije plošč 60x60 cm - ustreza Armstrong tip SAHARA - Board</t>
  </si>
  <si>
    <t>Slikopleskarska dela</t>
  </si>
  <si>
    <t>Popravilo poškodb in zidarskih popravil  (groba obdelava sten) s PVC mrežico (preplastitev) in kitom z grobim brušenjem. Količina je ocenjena! Obračun po dejanskih izmerah in potrditvi nadzornega inženirja!</t>
  </si>
  <si>
    <t>Barvanje zidanih  sten in suhomontažnih sten, na staro podlago, kompletno z delnim čiščenjem s pralno LATEX barvo, kompletno s premazom akrilne emulzije, kitanjem, brušenjem, grundiranjem in dvakratnim slikanjem v enem tonu v barvi po izboru projektanta z LATEX mat barvo. (Višina prostora 3,0 m).</t>
  </si>
  <si>
    <t>Barvanje AB stropa na staro podlago, kompletno z delnim čiščenjem s pralno LATEX barvo, kompletno s premazom akrilne emulzije, kitanjem, brušenjem, grundiranjem in dvakratnim slikanjem v enem tonu v barvi po izboru projektanta z LATEX mat barvo. (Višina prostora 3,0 m)</t>
  </si>
  <si>
    <t>Jaki tok</t>
  </si>
  <si>
    <t>Demontažna dela:</t>
  </si>
  <si>
    <t>1a</t>
  </si>
  <si>
    <t>Študijska soba - izvlek kablov in vtičnic (10 x 220 V + 2 x dvojna vtičniva RJ45) ter demontaža parapetni kanal dolžine 3700 mm ter hramba na lokaciji KI</t>
  </si>
  <si>
    <t>1b</t>
  </si>
  <si>
    <t>Skladišče - demontaža viseče svetilke 1200/200 mm in predaja naročniku na hrambo</t>
  </si>
  <si>
    <t>1c</t>
  </si>
  <si>
    <t>Skladišče - izvlek kablov in vtičnic (6 x 220 V + 1 x dvojna vtičniva RJ45) ter demontaža parapetni kanal dolžine 3500 mm ter hramba na lokaciji KI</t>
  </si>
  <si>
    <t>1d</t>
  </si>
  <si>
    <t>Odstranitev javlajlnika požara na stropu skladišča in ureditev kabeklskih povezav v instalacijski dozi</t>
  </si>
  <si>
    <t>Dobava in polaganje kablov razreda Cca s1 d2 a1 pretežno nadometno v izolirnih PN ceveh na distančnih objemkah in na kabelskih policah, deloma podometno v izolirnih ceveh v ometu:</t>
  </si>
  <si>
    <t>Dobava in montaža izolirnih cevi:</t>
  </si>
  <si>
    <t>fi 16mm</t>
  </si>
  <si>
    <t>fi 23mm</t>
  </si>
  <si>
    <t>fi 36mm</t>
  </si>
  <si>
    <t>Montaža parapetnega kanala in vtičnic nad nivo novega pohištva - uporabiti je opremo pod postavko 1a</t>
  </si>
  <si>
    <t>Montaža parapetnega kanala in vtičnic nad nivo novega pohištva - uporabiti je opremo pod postavko 1c</t>
  </si>
  <si>
    <t>Nov parapetni kanal, montaža v pohištveno opremo (sredinski otok za 6 DM) v obsegu</t>
  </si>
  <si>
    <t>- parapetni kanal nadometne izvedbe, dvoprekatni, komplet z pritrdilnim materialom, kot Elba 130/72, z vgrajeno opremo:</t>
  </si>
  <si>
    <t>AT 130/72</t>
  </si>
  <si>
    <t xml:space="preserve">končni element AT kanala </t>
  </si>
  <si>
    <t>Trojna šuko vtičnica s pripadajočo dozo in okvirjem - bela (mreža)</t>
  </si>
  <si>
    <t>Dobava in montaža svetilk komplet s predstikalnimi napravami, ter obešalnim in pritrdilnim priborom:</t>
  </si>
  <si>
    <t>S1) Vgradna LED svetilka, kot npr: INTRA 106 PR 2350 lm 27 W 840 FO 597x597 mm IP43 white</t>
  </si>
  <si>
    <t>Dobava in montaža sponk za izenačevanje potenciala IP</t>
  </si>
  <si>
    <t>Prestavitev obstoječih luči vgrajenih v spuščeni pločevinasti strop glede na novo postavitev DM</t>
  </si>
  <si>
    <t>Drobni vezni in razvodni material</t>
  </si>
  <si>
    <t>Meritev električne instalacije</t>
  </si>
  <si>
    <t>Označevanje tokokrogov vseh elementov električnih inštalacij ter priprava podatkov za izdelavo PID načrta električnih inštalacij in posredovanje projektantu</t>
  </si>
  <si>
    <t>Izdelava PID načrta električnih inštalacij</t>
  </si>
  <si>
    <t>Šibki tok</t>
  </si>
  <si>
    <t>Dobava in montaža podatkovnih vtičnic v parapetnem kanalu:</t>
  </si>
  <si>
    <t>dvojna podatkovna vtičnica RJ45 UTP Cat. 6 - pisarna</t>
  </si>
  <si>
    <t>Dobava in polaganje kablov podatkovnih razreda Cca s1 d2 a1 pretežno nadometno na kabelskih policah, deloma podometno v izolirnih ceveh v ometu:</t>
  </si>
  <si>
    <t>UTP Category 6</t>
  </si>
  <si>
    <t>Uvlek podatkovneka kabla v obstoječe komunikacijsko vozlišče in priklop na obstoječ panel</t>
  </si>
  <si>
    <t>Demotaža in prestavitev javljalnika požara za cca 1,5 (na sredino prostora), vključno potrebni kabli in zaščitne cevi</t>
  </si>
  <si>
    <t>Demontaža notranje stenske enote klimtske naprave, nameščene na steni med skladiščem in kabinetom in prestavitev na zunanjo steno skladišča - bakrene in kabelske povezave se ohranijo</t>
  </si>
  <si>
    <t>Izvedba kondenzata notranje enote z navezavo na obstoječi kondentat, izdelano iz devi fi 20 mm indolžine do 4 m</t>
  </si>
  <si>
    <t>B.1.</t>
  </si>
  <si>
    <t>B.2.</t>
  </si>
  <si>
    <t>B.3.</t>
  </si>
  <si>
    <t>B.4.</t>
  </si>
  <si>
    <t>B.5.</t>
  </si>
  <si>
    <t>C.1.</t>
  </si>
  <si>
    <t>C.2.</t>
  </si>
  <si>
    <t>SPLOŠNO</t>
  </si>
  <si>
    <t>Zaščita opreme s PVC folijo, ureditev potrebnih komunikacij za vnos / iznos opreme, zaščita javljalnikov požara</t>
  </si>
  <si>
    <t>Vsakodnevno čiščenje prostorov in komunikacij</t>
  </si>
  <si>
    <t>Finalno čiščenje prostora in komunikacij</t>
  </si>
  <si>
    <t>Demontaža in prestavitev delovnih miz in iznos delovnih miz z instalacijsko steno diemnzije:</t>
  </si>
  <si>
    <t>Demontaža 5 kos miz</t>
  </si>
  <si>
    <t>Iznos 2 kos miz</t>
  </si>
  <si>
    <t>STROJNE INSTALACIJE</t>
  </si>
  <si>
    <t>Odklop nape - odvodni kanal PP fi 160 mm</t>
  </si>
  <si>
    <t>Demontaža odvodne nerjavne nape, dimenzije (L/Š/H) 2300/1800/500 mm in iznos na notranje dvorišče KI</t>
  </si>
  <si>
    <t>Opcijsko - razrez nape z breziskrečim orodjem na polovico, v kolikor se izkaže, da komuinikacije niso ustrezne</t>
  </si>
  <si>
    <t>Dobava in montaža klimatske naprave za pohlajevanje laboratorija</t>
  </si>
  <si>
    <t>Notranja enota:</t>
  </si>
  <si>
    <t>Ustreza Mitsubishi PCA-M100 KA2</t>
  </si>
  <si>
    <t>Zunanja enota</t>
  </si>
  <si>
    <t>Ustreza Mitsubishi PUZ-ZM100YKA2</t>
  </si>
  <si>
    <t>4.3.</t>
  </si>
  <si>
    <t>Krmilnik</t>
  </si>
  <si>
    <t>Ustreza Mitsubishi PAR-41MAA</t>
  </si>
  <si>
    <t>Cevna instalacija - predizolirane bakrene cevi za hladilni medij R32</t>
  </si>
  <si>
    <t>fi 9,52 mm</t>
  </si>
  <si>
    <t>fi 15,88 mm</t>
  </si>
  <si>
    <t>Dodatna zaščita freonskih cevi in kabelskih povezav izvedenih zunaj z AL pločevino debeline 0,8 mm</t>
  </si>
  <si>
    <t>Aluminijasta rešetka z vodoravnimi nastavljivimi lamelami, izdelana iz vlečenih Al profilov v naravni barvi aluminija, pritrjena z vidnimi vijaki . Skupaj z montažnim materialom. Vključno priključna komora s stranskim priključkom fi 160 mm</t>
  </si>
  <si>
    <t>rešetka SVO 500/300</t>
  </si>
  <si>
    <t>Flexibilna cev Aluconnect, dimenzija fi 160 mm + zatezne vezice</t>
  </si>
  <si>
    <t>Kondenzat izdelani z PP cevi, spoji lepljeni</t>
  </si>
  <si>
    <t>fi 32</t>
  </si>
  <si>
    <t>Profili / obešalni material, za potrebe obešanja notranjih enot, vključno vijačni material</t>
  </si>
  <si>
    <t>kg</t>
  </si>
  <si>
    <t>ELEKTRO INSTALACIJE</t>
  </si>
  <si>
    <t>Odklop nape - elektro kabelske povezave - kable zaključiti v nadometni dozi</t>
  </si>
  <si>
    <t>Odklop parapetnih kanalov na delovnih pultih (Mreža + UPS)</t>
  </si>
  <si>
    <t>Predelava elektro kabelskih povezav na delovnihj pultih brez materiala</t>
  </si>
  <si>
    <t>Izvedba in priklop napajalnega kabla od razdelilca RP+RAP / proste 3F varovalke F94 in F95 do zunanje enote klimatske naprave</t>
  </si>
  <si>
    <t>kabel NYM-J5x4 mm2</t>
  </si>
  <si>
    <t>Povezava / napajanje notranje stropne enote z zunanjimi enotami</t>
  </si>
  <si>
    <t>kabel NYM-J3x1,5 mm2</t>
  </si>
  <si>
    <t>Krmilni kabel za potrebe komunikacije zunanje in notranje enote kot</t>
  </si>
  <si>
    <t>H=5VV-F5x0,75 mm2</t>
  </si>
  <si>
    <t>Prestavitev luči na mestu notranjih enot</t>
  </si>
  <si>
    <t>Dobava in montaža kabelske polica PK200, vključno pokrov</t>
  </si>
  <si>
    <t>Instalacijske izolirne cevi - toge, vključno pritrdilni material</t>
  </si>
  <si>
    <t>fi 16 mm</t>
  </si>
  <si>
    <t>fi 20 mm</t>
  </si>
  <si>
    <t xml:space="preserve">Izdelava preboja skozi AB parapet debeline 20 cm in pločevinasto fasado debeline 1,0 mm, preboj fi 100 mm, po izvedenih instalacijah obojestranska zatesnitev s trajno elastičnim kitom </t>
  </si>
  <si>
    <t>Izdelava podstavkov za zunanje enote v obsegu:</t>
  </si>
  <si>
    <t>Ročna odstranitev trave in humusa</t>
  </si>
  <si>
    <t>Dobava in vgradnja drobljenca frakcije 8-16 mm + utrjevanje</t>
  </si>
  <si>
    <t>Dobava in vgradnja AB cestni robnik na utrjeno peščeno podlago, dimenzije robnika 15/25/100 cm</t>
  </si>
  <si>
    <t>Jekleni pocinkani profili, za potrebe postavitve zunanje enote, vključno vijačni material</t>
  </si>
  <si>
    <t>Lokalno odpiranje in ponovno zapiranje suhomontažnega stropa - hodnik PRC pritičje - za potrebe izvedbe kabelskih povezav</t>
  </si>
  <si>
    <t>Demontaža in odstarnitev spoščenega stropa iz Armstrong plošč rastra 60/60 cm, vključno konstrukcija in obešalni material</t>
  </si>
  <si>
    <t>Rušitev in odstranitev zidane stene, debeline do 15 cm z iznosom ruševin in odvozom na trajno deponijo</t>
  </si>
  <si>
    <t>Rušenje poškodovanih delov ometa na zidanih stenah. Obračun po dejanskih količinah po potrditvi nadzornega inženirja.</t>
  </si>
  <si>
    <t>Rušenje stenske keramike na steni za obstoječimi digestoriji z iznosom in odvozom ruševin</t>
  </si>
  <si>
    <t>Odstranitev obstoječega PVC tlaka z iznosom in odvozom na trajno deponijo</t>
  </si>
  <si>
    <t>Izdelava zidnih utorov s štemanjem in izsekavanjem za potrebe izvedbe elektro in strojnih instalacij</t>
  </si>
  <si>
    <t>utor 5 x 5 cm</t>
  </si>
  <si>
    <t>uto 10 x 5 cm</t>
  </si>
  <si>
    <t>Strojno rušenje / odpiranje obstoječe talne kinete dimenzije, dimenzije (š/g/d) 0,25/0,10/1,80 m,</t>
  </si>
  <si>
    <t>Zidarska dela</t>
  </si>
  <si>
    <t>Izvedba cem.obrizga, grobega in finega ometa na območjo odstranjenega poškodovanega ometa, rušene keramike in novih priključnih mest. Zidarska obdelava se izvaja z armirno PVC mrežico, ki mora prekriti stik novega in starega ometa. Količina je ocenjena! Obračun po dejanskih količinah</t>
  </si>
  <si>
    <t>Zidarska popravila pokodovanih delov sten in stropa. Obračun po porabljenih urah po potrditvi nadzornega inženirja.</t>
  </si>
  <si>
    <t>Odbelava kinete dimenzije 250/100 mm, dolžine 6 m, po položenih instalacijah v obsegu :</t>
  </si>
  <si>
    <t>- hitrosušeči estrih</t>
  </si>
  <si>
    <t>- šivanje novega estriha z obstoječim tlakom s kovinskimi sidri</t>
  </si>
  <si>
    <t>klp</t>
  </si>
  <si>
    <t>- epoksidna parna zapora</t>
  </si>
  <si>
    <t>Kompletna izvedbe montažne predelne stene po detajlu Knauf W-112 v sestavi:
- mavčno-kartonske plošče 1.25 cm 2x ........ 2.5 cm
- sistemska podkonstrukcija 100 mm, ........ 10.0 cm
  npr. Knauf CW 100 ali enakovredno
  med profili plošče kamene volne s specif.
  upornostjo zračnemu toku: min. 5kN.s/m4,
  npr.: Knauf Insulation DP-5 Venti
- mavčno-kartonske plošče 1.25 cm 2x ........ 2.5 cm
Upoštevati bandažiranje in kitanje stikov v kvaliteti K2, višina stene do 5,00 m, vključno  z  vsemi  potrebnimi  odri  in  prenosi ter transporti.</t>
  </si>
  <si>
    <t>Kompletna dobava in izvedba suhomontažnega stropa iz plošč Armstrong Sahara 60 x 60 cm, montaža na tipsko kovinsko podkonstrukcijo, sestavljeno iz nosilnih in montažnih profilov. Cena zajema potrebne izreze za elemente instalacij različnih oblik in velikosti</t>
  </si>
  <si>
    <t>Izravnava z izravnalno maso in brušenje pred polaganjem finalnega tlaka tlaka.</t>
  </si>
  <si>
    <t>Dobava in polaganje elektroprevodne talne obloge sledečih lastnosti:</t>
  </si>
  <si>
    <t>- deb. 2,0 mm, dimenzija plošč 615/615 ali 615/1230 mm;</t>
  </si>
  <si>
    <t>- požarna odpornost (po EN 13501-1) Bfl - s1;</t>
  </si>
  <si>
    <t>'- protidrsnost (po EN 13893) &gt; 0,3;</t>
  </si>
  <si>
    <t>'- električna prevodnost (po EN 1815) &lt; 2 kW;</t>
  </si>
  <si>
    <t>'- odlična odpornost na kemikalije (kisline, baze in topila);</t>
  </si>
  <si>
    <t>'- barva in vzorec po izboru projektanta;</t>
  </si>
  <si>
    <t>'- polaganje v lepilo</t>
  </si>
  <si>
    <t>'- stiki varjeni</t>
  </si>
  <si>
    <t>Kvaliteta kot npr. FORBO COLOREX SD</t>
  </si>
  <si>
    <t>Barvanje zidanih  sten na staro podlago, kompletno z delnim čiščenjem s pralno LATEX barvo, kompletno s premazom akrilne emulzije, kitanjem, brušenjem, grundiranjem in dvakratnim slikanjem v enem tonu v barvi po izboru projektanta z LATEX mat barvo. (Višina prostora 3,0 m).</t>
  </si>
  <si>
    <t>Sanacija vhodnih vrat in podboja v obsegu brušenje, kitanje in 2 x pleskanje z barvo po izboru naročnika</t>
  </si>
  <si>
    <t>Demontaža obstoječih elementov el. inštalacij:</t>
  </si>
  <si>
    <t>svetilke</t>
  </si>
  <si>
    <t>stikala</t>
  </si>
  <si>
    <t>vtičnice 1f</t>
  </si>
  <si>
    <t>vtičnice 3f</t>
  </si>
  <si>
    <t>fiksni priključki</t>
  </si>
  <si>
    <t>Demontaža parapetnega kanala, komplet z vgrajenimi vtičnicami in ožičenjem</t>
  </si>
  <si>
    <t>Demontaža opreme iz obstoječega razdelilnika do velikosti 2x18TE komplet z vgrajeno opremo</t>
  </si>
  <si>
    <t>Demontaža vodnikov podometne izvedbe dimenzij</t>
  </si>
  <si>
    <t>do 3x2,5mm2</t>
  </si>
  <si>
    <t>do 5x2,5mm2</t>
  </si>
  <si>
    <t>Odvoz demontiranega materiala na deponijo</t>
  </si>
  <si>
    <t>Dobava in montaža razedlilnika za laboratorij</t>
  </si>
  <si>
    <t>Tipski nadometni razdelilnik, kot npr.: LEGRAND Practibox S 2x18 modulov, dim: 386x436x108mm, z vgrajeno opremo:</t>
  </si>
  <si>
    <t>Polje MREŽA:</t>
  </si>
  <si>
    <t>Enopolni inštalacijski odklopnik B-10A 10kA</t>
  </si>
  <si>
    <t>Enopolni inštalacijski odklopnik C-10A 10kA</t>
  </si>
  <si>
    <t>Enopolni inštalacijski odklopnik C-16A 10kA</t>
  </si>
  <si>
    <t>Tripolni inštalacijski odklopnik C-16A/3 10kA</t>
  </si>
  <si>
    <t>Glavno stikalo SV340 40A/3</t>
  </si>
  <si>
    <t>Zbiralka PE,N</t>
  </si>
  <si>
    <t xml:space="preserve">Drobni, vezni in pritrdilni material, označitev elementov in razdelilnika, vstavitev enopolnih shem </t>
  </si>
  <si>
    <t>Polje UPS:</t>
  </si>
  <si>
    <t>Dobava in montaža opreme v obstoječ razdelilnik, polje AGREGAT:</t>
  </si>
  <si>
    <t>Tripolni inštalacijski odklopnik C-25A/3 10kA</t>
  </si>
  <si>
    <t xml:space="preserve">Drobni, vezni in pritrdilni material, označitev elementov, vstavitev enopolnih shem </t>
  </si>
  <si>
    <t>NHXMH-J 2x1,5mm2</t>
  </si>
  <si>
    <t xml:space="preserve">N2XH-J 5x6mm2 </t>
  </si>
  <si>
    <t>H07ZZ-F 16mm2 (Ru/Ze)</t>
  </si>
  <si>
    <t>Dobava in montaža stikal, vtičnic, priključkov:</t>
  </si>
  <si>
    <t>Podometne izvedbe v modularnih dozah oz. dozah fi60mm, kot npr.: TEM ČATEŽ, komplet z vgradno dozo, nosilnimi in okrasnimi okvirji, pritrdilnim priborom, drobnim materialom</t>
  </si>
  <si>
    <t>stikalo navadno 10A p/o</t>
  </si>
  <si>
    <t>Vgradna LED svetilka, kot npr: INTRA 106 PR 2350 lm 18 W 840 FO 597x597 mm IP43 white</t>
  </si>
  <si>
    <t>Dobava in montaža parapetnega kanala:</t>
  </si>
  <si>
    <t>Parapetni kanal nadometne izvedbe, dvoprekatni, komplet z pritrdilnim materialom, kot Elba 130/72, z vgrajeno opremo:</t>
  </si>
  <si>
    <t>Trojna šuko vtičnica s pripadajočo dozo in okvirjem - rdeča (UPS)</t>
  </si>
  <si>
    <t>Dobava in montaža omarice za izenačevanje potenciala DIP</t>
  </si>
  <si>
    <t>Priklopi digestorijev na predpripravljeno inštalacijo</t>
  </si>
  <si>
    <t>Predelava oziroma prestavitve obstoječih inštalacij zaradi prilagoditve novi opremi (količine so ocenjene in se ovrednotijo po dejanski porabi)</t>
  </si>
  <si>
    <t>14.</t>
  </si>
  <si>
    <t>dvojna podatkovna vtičnica RJ45 UTP Cat. 6</t>
  </si>
  <si>
    <t>Dobava in montaža centrale za detekcijo plinov, kot npr.:
ExTox stacionarna centralna enota za detekcijo plina tip ET-4D2. Naprava ima možnost priključitve največ štirih senzorjev. Vsak kanal ima tri alarmne nivoje (svetlobno in zvočno opozorilo) z relejskim izhodom (230V/5A), ter opozorilo za napako ravno tako z relejem. Vsi releji so programabilni, zato so njihove funkcije lahko tudi drugačne. Napajanje centrale je 230V/50Hz (lahko tudi 24V=) in je pripravljena za pritrditev na steno. Na vgrajenem LCD zaslonu so stalno prikazane koncentracije na vseh senzorjih.</t>
  </si>
  <si>
    <t>Dobava in montaža senzorja za detekcijo H2, kot npr.: Senzor ExTox Sens BG-HL, za detekcijo vodika, v navadni izvedbi, mer. obm. 0 – 4 vol%,
izhod 4…20mA</t>
  </si>
  <si>
    <t>Dobava in montaža senzorja za detekcijo CO, kot npr.: Senzor ExTox Sens CO-300-EC, za detekcijo ogljikovega monoksida, v navadni izvedbi, mer. obm. 0–300 ppm, izhod 4…20mA</t>
  </si>
  <si>
    <t>Dobava in montaža kabla za povezavo centralne enote s senzorji</t>
  </si>
  <si>
    <t>Dobava in montaža alarmne hupe s svetlobnim efektom, kot npr.: Werma</t>
  </si>
  <si>
    <t>Priklop elementov sistema detekcije plinov, nastavitve, preizkus in spustitev sistema v pogon</t>
  </si>
  <si>
    <t>Dobava in montaža adresnega vhodnega vmesnika za priklop na adresno zanko požarnega javljanja, kot npr.: ZARJA 602 komplet z ohišjem</t>
  </si>
  <si>
    <t>Priklop vhodnega adresnega vmesnika na obstoječo zanko požarnega javljanja</t>
  </si>
  <si>
    <t xml:space="preserve">Programiranje obstoječe požarne centrale zaradi dodatnih elementov </t>
  </si>
  <si>
    <t>Preizkus požarno javljalnega sistema s strani pooblaščene organizacije ter izdaja potrdila o brezhibnosti in sodelovanje serviserjev</t>
  </si>
  <si>
    <t>Dobava in montaža izolirnih cevi za potek telekomunikacijskih inštalacij:</t>
  </si>
  <si>
    <t>Označevanje vseh elementov telekomunikacijskih inštalacij ter priprava podatkov za izdelavo PID načrta telekomunikacijskih inštalacij in posredovanje projektantu</t>
  </si>
  <si>
    <t>Praznjenje sistema hladne in tople vode</t>
  </si>
  <si>
    <t>Demontaža cevne instalacije hladne in tople vode, skupaj z demontažo izolacije in odvozom na deponijo, vključno z izusekavanjem instalacij iz zidanih sten in tlakov</t>
  </si>
  <si>
    <t>Varnostna tuš prha za montažo nad vrata, za oprhanje celega telsa, dolžine 500 mm, nadometna montaža 2335 mm (+/- 100 mm) nad tlemi, iz korozijsko obstojne medenine ali nerjavnega jekla, končno barvane v zeleni barvi. Prha skladna z DIN 12899-3:2009 in EN 15154-1:2006. Vodni priključek DN20. Pretok pri tlaku 1,5 bar 60 l/min. Vključno oznaka skladna s Pravilnikom o varnostnih znakih. V zeleni barvi, dobava in montaža.
proizvod: B-SAFETY ali enakovredno</t>
  </si>
  <si>
    <t>Ventil za proženje varnostne prhe, nadometna montaža. Izdelan iz korozijsko odporne medenine, končno barvane v zeleni barvi, vključno z vzvodom dolžine 700 mm za odpiranje ventila. Vzvod mora biti palica, dobava vzvoda na verigi ni dopustna. Ventil skladen z DIN 12899-3:2009 in EN 15154-1:2006.  Vodni priključek DN20. Pretok pri tlaku 1,5 bar 60 l/min. Dobava in montaža.
proizvod: B-SAFETY ali enakovredno</t>
  </si>
  <si>
    <t xml:space="preserve">Nerjavni jekleni cevovodi Sanpress - specifikacija
Tenkoslojne cevi iz nerjavnega jekla iz materiala 1.4521 po DIN EN 10088 in DIN EN 10312 za napeljave za pitno vodo . Cevi in oblikovni kosi se medsebojno spajajo s press tehniko. Fitingi za hladno stiskanje iz rdeče litine. Postavke cevovodov vključujejo montažo, obešalni material brez toplotnih mostov ter vse potrebne oblikovne kose.
Tehnični podatki:
- maks. obratovalna temperatura: 110°C
- maks. obratovalni tlak: 16 bar
proizvod: Viega ali enakovredno
tip: Sanpress
</t>
  </si>
  <si>
    <t>Cevovod Sanopress 18x1,0</t>
  </si>
  <si>
    <t>Cevovod Sanopress 22x1,2</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</si>
  <si>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Uponor ali enakovredno
Uponor MLC fi 20/2,25 mm, vključno izolacija 6 mm</t>
  </si>
  <si>
    <t>Toplotna parozaporna izolacija iz penastega elastomera - specifikacija
Toplotna parozaporna izolacija cevi iz fleksibilnega penastega elastomera na bazi sintetičnega kavčuka z zaprto celično strukturo, brez vsebnosti CFC. V črni barvi, dobavljena kot cevaki dolžine 2 m ali v ploščah 2,0 x 0,5 m. Izolativne lastnosti izmerjene v skladu z EN 12667, difuzijski koeficient vodne pare v skladu z EN 12086. Meritve TÜV certificirane. Vključno lepilo, dobava in montaža.
Tehnične lastnosti:
- požarni razred: B-s3, d0 po EN 13501
- območje uporabe: -50 ... +110°C
- difuzijski koeficient: ≥ 10000
- toplotna prevodnost 0°C: 0,036 W/mK</t>
  </si>
  <si>
    <t>Izolacija 9mm x Φ18</t>
  </si>
  <si>
    <t>Izolacija 9mm x Φ22</t>
  </si>
  <si>
    <t>Izolacija 19mm x Φ18</t>
  </si>
  <si>
    <t>Krogelna pipa - specifikacija
Krogelna pipa za sanitarno vodo z ročico ali metuljčkom za odpiranje. Izdelana iz rdeče litine, z dvojnim notranjim navojem. Za temperaturo vode med 5 in 85°C. Dobava in montaža.</t>
  </si>
  <si>
    <t>Krogelna pipa DN15</t>
  </si>
  <si>
    <t>Krogelna pipa DN20</t>
  </si>
  <si>
    <t>Zaporni ventil za vgradnjo v cevovod demi vode izdelana iz plastike PVC-U</t>
  </si>
  <si>
    <t>DN15</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</si>
  <si>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oblikovni kosi in fitingi, pritrdilni material, obešala, zvočna izolacija konstrukcije s samolepilnim tlakom na objemkah ter dodatkom za razrez. Tesnilni in pritrdilni material ter izolacija na objemkah v skladu z DIN 4109. Proizvod mora imeti slovensko ali evropsko tehnično soglasje. Dobava in izvedba. PP fi 50 mm</t>
  </si>
  <si>
    <t>Priklop na obstoječo instalacijo kanalizacije</t>
  </si>
  <si>
    <t>Preizkus na tlak in tesnost ter izpiranje vodovodne instalacije v skladu z določili standarda DIN 1988-2. Preizkus in izpiranje sistema morata biti izvedena cca. 48 ur pred predajo objekta investitorju. Postavlja vključuje stroške vseh del, ki nastanejo pri omenjenih protokolih.</t>
  </si>
  <si>
    <t>pš</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</si>
  <si>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t>
  </si>
  <si>
    <t>TEHNIČNI PLINI</t>
  </si>
  <si>
    <t>Demontaža cevne instalacije tehničnih plinov iz bakrenih cevi pod stropom prostora, skupaj z odvozom na deponijo.</t>
  </si>
  <si>
    <t>Regulator tlaka za montažo na jeklenko.
 - enostopenjska membranska regulacija
 - sintrani filter na vstopu
 - vstopni tlak do 300 bar
 - izstopni tlak od 5 do 10 bar
 - ohišje in kovinske komponente iz nerjavečega jekla
- manometer za visoki in nizki tlak
- priključek na jeklenko 
- izhodni priključek 1/4"
proizvod: Spectron ali enakovredno
tip FE 51</t>
  </si>
  <si>
    <t>Ar - 10 bar</t>
  </si>
  <si>
    <t>He - 10 bar</t>
  </si>
  <si>
    <t>Regulator tlaka za montažo na jeklenko.
 - dvostopenjska membranska regulacija
 - sintrani filter na vstopu
 - vstopni tlak 300 bar
 - izstopni tlak od 5 do 10 bar
 - ohišje in kovinske komponente iz nerjavečega jekla
- manometer za visoki in nizki tlak
- priključek na jeklenko 
- izhodni priključek 1/4"
proizvod: Spectron ali enakovredno
tip FE 53</t>
  </si>
  <si>
    <t>CH4 - 10 bar</t>
  </si>
  <si>
    <t>Termično varovalo za preprečitev povratnega toka plina skladno z DIN EN ISO 5175-1. Izdelan iz nerjavečega jekla, za tlak plina 10 bar, priključek 1/4".</t>
  </si>
  <si>
    <t>Stenski ventil z manometrom in nastavitvijo pretoka
Lastnosti izdelka
• Priključne doze za pritrditev na steno
• Za pline do kakovosti 6.0
• Zasnova v laboratorijskem slogu
• Ergonomsko oblikovan
• Filter na dovodnem ventilu procesnega plina
• Zaporni ventili membranskega tipa, optimizirani za nizko notranja glasnost z indikatorjem položaja za vklop/izklop
• Primerno za ECD aplikacije
• Regulator tlaka z visoko natančnostjo krmiljenja
• Zasnovan za enostavno namestitev
• Odobreno za uporabo s kisikom
• Točilno mesto je mogoče razširiti na več točke
• Na voljo so konfiguracije zgornjega ali spodnjega dovoda
Ohišje izdelano iz nerjavnega jekla SS 1.4404 (316L). Priključki z notranjim navojem. Uporaben za vstoni tlak do 200 bar in izstopni do 50bar, ergonomično oblikovan in preizkušen za delovanje s kisikom. Uporabno temperaturno območje -20 do +60°C. 
Dobava in montaža.
proizvod: Spectron ali enakovredno
tip: EM55</t>
  </si>
  <si>
    <t>Membranski zaporni ventil - specifikacija
Membranski zaporni ventil za tehnične pline do kvalitete 6.0. Ohišje izdelano iz nerjavnega jekla SS 1.4404 (316L). Priključki z notranjim navojem. Uporaben za tlake do 100 bar, ergonomično oblikovan in preizkušen. Uporabno temperaturno območje -30 do +60°C. Dobava in montaža.
proizvod: Spectron ali enakovredno
tip: Spectrolab DVM-8-NPT F 1/4</t>
  </si>
  <si>
    <t>Dodatna oprema za potrebe priklopa regulatorja tlaka na jeklenkah v obsegu:</t>
  </si>
  <si>
    <t>Preplakovalni ventil za potrebe izpusta plina po priključitvi jeklenke, za tehnične pline do kvalitete 6.0. Ohišje izdelano iz nerjavnega jekla SS 1.4404 (316L). Priključki z notranjim navojem. Uporaben za tlake do 100 bar, ergonomično oblikovan in preizkušen za delovanje s kisikom. Uporabno temperaturno območje -30 do +60°C. Dobava in montaža.
proizvod: Spectron ali enakovredno
tip: Spectrolab V6M-3</t>
  </si>
  <si>
    <t>Flexibilna cev izdelana iz pletene nerjavne žice Aisi 316 L, opremljena s holenderskimi vijačnimi priključki, vključno tesnilni material, tlačno območje do 300 bar.Dobava in montaža.
proizvod: Spectron ali enakovredno
tip: Spectrolab HDS</t>
  </si>
  <si>
    <t>Priključek za priklop pištole za izpihovanje s komprimiranim zrakom v obsegu:</t>
  </si>
  <si>
    <t>Varnostna priključna spojka za KZ 1/4''</t>
  </si>
  <si>
    <t>Inox cev za tehnične pline z objemkami- specifikacija
Cev za razvod tehničnih plinov, izdelana iz inoxa. Dobavljena v palicah, na obeh koncih zamašena s PVC čepi proti vnosu vlage in prahu v cev. Največja dovoljena vsebnost maščob na površini cevi 0,2 mg/dm2. 
Spajanje s sojkami in oblikovnimi kosi.
Vključno lahke plastične objemke za vodenje cevi za razvod tehničnih plinov pod stropom. Montaža objemk na C profil, ki se pritrdi na strop ali steno. Vključno profil za pritrjevanje. 
Dobava in montaža.</t>
  </si>
  <si>
    <t>Inox cev Φ 8,0x1,0 mm</t>
  </si>
  <si>
    <t>Inox cev Φ 10,0x1,0 mm</t>
  </si>
  <si>
    <t>Nalepka za označevanje razvodov tehničnih plinov v skladu z DIN 2403. Dobava in montaža.</t>
  </si>
  <si>
    <t>Požarna zaščita prehodov kovinskih cevi skozi steno in strop z intumescenčnim požarno zaščitnim kitom PK EXPAN in intumescenčnim požarno zaščitnim trakom PT ELAST-o-INT, v skladu s SIST EN 1366-3.
Kompletno z označbo prehoda in izdajo certifikata.</t>
  </si>
  <si>
    <t>Tlačni preizkus trdnosti in tesnjenja cevovoda s preizkusnim tlakom, ki znaša 1,5x obratovalni tlak, vključno s potrebnim materialom (čepi) ter pisnim poročilom o uspešno opravljenem tlačnem preizkusu.</t>
  </si>
  <si>
    <t>OGREVANJE</t>
  </si>
  <si>
    <t>Zamrznitev cevne instalacije dimenzije DN15</t>
  </si>
  <si>
    <t>Dobava in vgradnja krogelnih ventilov DN15, vključno tesnilni in montažni material</t>
  </si>
  <si>
    <t>Demontaža obstoječega radiatorja 21K600/1600 in priključnih ventilov ter odvoz na trajno deponijo</t>
  </si>
  <si>
    <t>Dobava in montaža  panelnega radiatorja, kot proizvod V&amp;N 22K 600/1401</t>
  </si>
  <si>
    <t>Zgornji termostatski ventil za radiator 1/2'', vključno tesnilni material</t>
  </si>
  <si>
    <t>Spodnji ventil za radiator - zapiralo 1/2'' vključno tesnilni material</t>
  </si>
  <si>
    <t>Termostatska glava</t>
  </si>
  <si>
    <t>Dobava in montaža klimatske naprave za dodatno pohlajevanje laboratorija kot proizvod Mitsubischi ali podobno. Zunanja enota nameščena na fasadi objekta višina cca 6 m</t>
  </si>
  <si>
    <t>Zunanja enota MUZ-AY35VG</t>
  </si>
  <si>
    <t>Notranja enota MSZ-AY35VGKP</t>
  </si>
  <si>
    <t>Freonske povezave med zunanjo enoto in notranjo enoto Cu 6,35/9,52 mm v dolžini 16 m</t>
  </si>
  <si>
    <t>Stenski podometni sifon za kondenz stenske enote kot proizvod H&amp;L138, dobava in montaža</t>
  </si>
  <si>
    <t>PVC fi 32 mm kanalizacijska cev 8 m,</t>
  </si>
  <si>
    <t>Tlačni preizkus freonske instalacije, Vakuumiranje in polnjenje sistema s freonom</t>
  </si>
  <si>
    <t>Zagon in testiranje sistema</t>
  </si>
  <si>
    <t>PREZRAČEVANJE</t>
  </si>
  <si>
    <t>Razrez in demontaža obstoječih PP prezračevalnih cevi pod stropom in demontaža elementov regulacije, dimenzija fi 75 do fi 200 mm. Vključno odvoz na ustrezno deponijo.</t>
  </si>
  <si>
    <t>Odklop kanalskega razvoda od digestorijev in odsesovalnih rok</t>
  </si>
  <si>
    <t>Cevovodi PPs-el - tehnična specifikacija
Cevi za prezračevanje, okroglega preseka, izdelane iz elektro prevodne plastike PPs-el. Vključno spojni material. Dobava in montaža.</t>
  </si>
  <si>
    <t>Cevovodi PPs s fazoni Φ75</t>
  </si>
  <si>
    <t>Lok 90 st. fi 75</t>
  </si>
  <si>
    <t>T kos fi 110/100</t>
  </si>
  <si>
    <t>Regulacijska loputa po sistemu šiber za nastavitev odsesovalne količine zraka. Izdelana iz PPs, varjena izvedba. Dobava in montaža</t>
  </si>
  <si>
    <t>fi 75 mm</t>
  </si>
  <si>
    <t>fi 110 mm</t>
  </si>
  <si>
    <t>Demontražna dela</t>
  </si>
  <si>
    <t>Jakotočne instalacije</t>
  </si>
  <si>
    <t>Telekomunikacije</t>
  </si>
  <si>
    <t>Javljanje plina</t>
  </si>
  <si>
    <t>Vodovod</t>
  </si>
  <si>
    <t>PVC-U Φ 20x1,5 - demi voda</t>
  </si>
  <si>
    <t>PVC-U cevni razvod - specifikacija
Cevni sistem za razvod demi vode izdelan iz materiala PVC-U - PN16, SDR 13,6
Spajanje cevi in spojnih elementov se izvaja z lepljenjem ali postopkom polifuzijskega varjenja s postopkom v skladu z navodili proizvajalca oz. z ustreznim predpisom.
Vključno fitingi, spojke, obešalni in pritrdilni material, dobava in montaža. Proizvod Georg Fischer</t>
  </si>
  <si>
    <t>Rušenje mavčno-kartonskih predelnih sten debeline 150 mm, višine do 3,60 m, kompletno z vgrajenimi vrati.</t>
  </si>
  <si>
    <t>Demontaža lesenih protipožarnih vrat VPs90
dimenzije 162/215 cm. - vrata shraniti na lokaciji za kasnejšo ponovno montažo</t>
  </si>
  <si>
    <t>kom</t>
  </si>
  <si>
    <t>Demontaža lesenih enokrilnih vrat
dimenzije 90/210 cm.</t>
  </si>
  <si>
    <t>Odstranitev panelnega parketa,
kompletno s kotnimi letvami.</t>
  </si>
  <si>
    <t>Odstranitev talne keramike,
kompletno s talnimi zaokrožnicami.</t>
  </si>
  <si>
    <t>Odstranitev stenske keramike lepljene na M.K. stene.</t>
  </si>
  <si>
    <t>Odstranitev poškodovanih plasti tlakov po demontaži tehnološke opreme v skupni debelini 14 cm</t>
  </si>
  <si>
    <t>Popravilo estrihov na področju odstranitve M.K. predelnih sten debeline 15 cm.</t>
  </si>
  <si>
    <t>Tlak v skupni debelini cca 14 cm se sanira v plasteh kot je obstoječi tlak.
(estrih, PE folija, ESP plošče)</t>
  </si>
  <si>
    <t>Izdelava novega estriha na področju odstranitve talnih lovilnih inox posod dim. 1,60 x 2,80 m.</t>
  </si>
  <si>
    <t>Tlak v skupni debelini cca 14 cm se izvede v plasteh kot je obstoječi tlak.
(estrih, PE folija, EPS plošče)</t>
  </si>
  <si>
    <t>Izdelava novega estriha na področju odstranitve poškodovanih tlakov. Odstranitev je zajeta v rušitvbenih delih.</t>
  </si>
  <si>
    <t>Izsekavanje kanalov širine od 5-20 cm v obstoječ estrih za nove inštalacijske povezave pod tehnološko opremo ali za odstranitev obstoječih instalacij, ki ne bodo več v fuknciji
Količina je ocenjena.</t>
  </si>
  <si>
    <t>Zapolnitev kanalov v talnem estrihu na področju na novo vgrajenih inštalacij ali na delih kjer so odstranitnjene obstoječe instalacije, ki ne bodo več v fuknciji v širini od 5-20 cm.</t>
  </si>
  <si>
    <t>Tlak v skupni debelini cca 14 cm se sanira v plasteh kot je obstoječi tlak.
(estrih, PE folija, ESP plošče)
Količina je ocenjena.</t>
  </si>
  <si>
    <t>Odstranitev obstoječih plastičnih kanalizacijskih cevi v tlaku na odsekih ki ne bodo več v funkciji. Cevi premera DN 50 do DN75
Količina je ocenjena.</t>
  </si>
  <si>
    <t>Za razna nepredvidena dela, po predhodnem dogovoru z investitorjem in projektantom, obračun po dejanskih stroških obračunanih po pogodbenih cenah - ocena 8% od zidarskih del.</t>
  </si>
  <si>
    <t>Vsakodnevno čiščenje in vzdrževanje reda na komunikacijskih poteh pri ureditvi novega laboratorija.</t>
  </si>
  <si>
    <t>Končno čiščenje pred predajo investitorju.
Čiščenje sten, zasteklitev, vrat in tlakov.</t>
  </si>
  <si>
    <t>Mizarska dela</t>
  </si>
  <si>
    <t>Splošno za vsa vrata</t>
  </si>
  <si>
    <t>-</t>
  </si>
  <si>
    <t>Vrata v jeklenih podbojih npr. Deržič</t>
  </si>
  <si>
    <t>Podboji za M.K. steno debeline 15 cm.</t>
  </si>
  <si>
    <t>Podboj antikorozijsko zaščiten s temeljno in lak prekrivno barvo v dveh plasteh, barva po izboru projektanta.</t>
  </si>
  <si>
    <t>Vratna krila obojestransko obložena z ultrapasom v kakovosti npr. MAX ali EGGER; barva v dogovoru s projektantom.</t>
  </si>
  <si>
    <t>Obroba vratnega krila z RF pločevino debeline 1,0 mm.</t>
  </si>
  <si>
    <t>Obroba stekel vgrajenih v vratno krilo z RF pločevino debeline 1,5 mm.</t>
  </si>
  <si>
    <t>Okovje je tipsko, iz nerjavečega jekla, nasadila štiri po višini, ključavnica cilindrična s sistemskim ključem, okovje enako kot je na obstoječih vratih; npr. BKS model Belcanto.</t>
  </si>
  <si>
    <t>Vse mere kontrolirati na mestu.</t>
  </si>
  <si>
    <t>Enokrilna notranja polna lesena vrata z vgrajenim oknom, vrata svetle dimenzije 80 x 210 cm. Zidarske mere 88,5 x 215 cm.</t>
  </si>
  <si>
    <t>Sestava vratnega krila:
sredica iverokal plošče + 2 x vezana plošča deb. 5 mm, robne letve iz masivnega lesa dimenzije 3x3 cm.</t>
  </si>
  <si>
    <t>Vidni zaključki vratnega krila so iz masivnega hrastovega lesa, obdelani s kislinsko odpornim lakom.</t>
  </si>
  <si>
    <t>V krilo vstavljeno okno je dimenzije 60x60 cm, steklo varnostno-kaljeno debeline 6 mm.</t>
  </si>
  <si>
    <t>Obroba stekla iz masivnega lesa, barvano z neprozorno mat lak barvo v barvi podboja, obroba pritrjena nevidno.</t>
  </si>
  <si>
    <t>Vrata morajo imeti veljavno STS soglasje.</t>
  </si>
  <si>
    <t>V spodnji rob krila je vstavljeno avtomatsko tesnilo, dimna zapora.</t>
  </si>
  <si>
    <t>Na krilo montirano samozapiralo.</t>
  </si>
  <si>
    <t>V krilo vstavljeno okno je dimenzije 60x60 cm, steklo požarno varno.</t>
  </si>
  <si>
    <t>Okovje je tipsko, iz nerjavečega jekla, nasadila štiri po višini, ključavnica cilindrična s sistemskim ključem,
okovje enako kot je na obstoječih vratih.</t>
  </si>
  <si>
    <t>Vrata so opremljena z elektro ključavnico vezano na sistem kontrole pristopa.</t>
  </si>
  <si>
    <t>2.1.</t>
  </si>
  <si>
    <t>Samo vgradnja vrat VPs90 - predhodno odstranjenih iz stene ob osi 4, kompletno s prenosom iz začasne deponije.</t>
  </si>
  <si>
    <t>VPs150</t>
  </si>
  <si>
    <t>Dvokrilna notranja lesena požarna vrata z vgrajenim oknom, EI30-C. Vrata svetle dimenzije 150 x 210 cm, zidarske mere 162 x 215 cm.</t>
  </si>
  <si>
    <t>Primarno krilo širine 100 cm, sekundarno krilo širine 50 cm.</t>
  </si>
  <si>
    <t>Vidni zaključki vratnih kril so iz masivnega hrastovega lesa, obdelani s kislinsko odpornim lakom.</t>
  </si>
  <si>
    <t>V primarno krilo vstavljeno okno je dimenzije 60x60 cm, steklo požarno varno.</t>
  </si>
  <si>
    <t>Okovje je tipsko, iz nerjavečega jekla, nasadila štiri po višini, ključavnica cilindrična s sistemskim ključem, okovje enako kot je na obstoječih vratih.</t>
  </si>
  <si>
    <t>Ojačitev stikov med starim in novim estrihom.
Spoje se izvede s "šivanjem" z jeklenimi mozniki in epoxi smolo, ter dodatno prelepi s PVC mrežico.</t>
  </si>
  <si>
    <t>1.1.</t>
  </si>
  <si>
    <t>1.2.</t>
  </si>
  <si>
    <t>Nov estrih na področju odstranjenih poškodovanih tlakih - POZ.3. Zidarskih del.</t>
  </si>
  <si>
    <t>Količina je ocenjena</t>
  </si>
  <si>
    <t>1.3.</t>
  </si>
  <si>
    <t>Tankoslojna izravnava (cca 10 mm) prostorov z odstranjeno keramiko in parketom.</t>
  </si>
  <si>
    <t>Brušenje estriha po odstranitvi PVC tlaka.</t>
  </si>
  <si>
    <t>Dobava in polaganje antistatične enomerne talne obloge (brez vsebnosti PVC-ja), na naravni osnovi - osnovna sestavina je kalcijev karbonat, z visoko odpornim obrabnim slojem iz ionomer-a z lastnostmi:</t>
  </si>
  <si>
    <t xml:space="preserve">* deb. 2,0 mm, širina role 145 cm; </t>
  </si>
  <si>
    <t>* požarna odpornost (po EN 13501-1) Cfl - s1;</t>
  </si>
  <si>
    <t>* odpornost proti obrabi (po EN 660-2) T &lt; 2,0 mm2;</t>
  </si>
  <si>
    <t>* odpornost na poškodbe, ki jih povzroča premična oprema (po EN 425);</t>
  </si>
  <si>
    <t>* protidrsnost (po EN 13893) &gt; 0,3;</t>
  </si>
  <si>
    <t>* električna prevodnost (po EN 1815) &lt; 2 kW;</t>
  </si>
  <si>
    <t xml:space="preserve">* odlična odpornost na kemikalije (kisline, baze in topila); </t>
  </si>
  <si>
    <t>* barva in vzorec po izboru projektanta;</t>
  </si>
  <si>
    <t>* polaganje v lepilo</t>
  </si>
  <si>
    <t>Kvaliteta kot npr. UPOFLOR ZERO</t>
  </si>
  <si>
    <t>Izdelava zaokrožnice v višini 100 mm, iz enakega materiala kot je tlak, zgornji rob se zaključi s "prašno" letvico.
Radij 3 cm izveden s tipskim gumi podložnim profilom lepljenim na steno</t>
  </si>
  <si>
    <t>Dobava in vgradnja RF trakov pod vrati na prehodih različnih tlakov.</t>
  </si>
  <si>
    <t>Barvanje ravnih betonskih stropov z disperzijsko barvo na staro podlago, kompletno z delnim čiščenjem, saniranjem poškodb na mestih predelav inštalacij, kitanjem, brušenjem, grundiranjem in dvakratnim slikanjem v enem tonu v barvi po izboru projektanta.</t>
  </si>
  <si>
    <t>Barvanje betonskih sten in stebrov na staro podlago, kompletno z delnim čiščenjem, saniranjem poškodb na mestih predelav inštalacij s pralno LATEX barvo,
kompletno s kitanjem, brušenjem, grundiranjem in dvakratnim slikanjem v enem tonu v barvi po izboru projektanta.</t>
  </si>
  <si>
    <t>Barvanje mavčno-kartonskih sten na staro podlago, kompletno z delnim čiščenjem, saniranjem poškodb na mestih predelav inštalacij s pralno LATEX barvo,
kompletno s kitanjem, brušenjem, grundiranjem in dvakratnim slikanjem v enem tonu v barvi po izboru projektanta.</t>
  </si>
  <si>
    <t>Pleskanje ključavničarskih izdelkov z npr. TASAROL emajlom, čiščenje in osnovni premaz, količina je ocenjena.</t>
  </si>
  <si>
    <t>Zapora odprtin v M.K. stenah po odstranitvi vrat. Zapore v enaki debelini kot so obstoječe stene (15,0 cm), požarne odpornosti EI60.</t>
  </si>
  <si>
    <t>Plošče se montirajo na kovinsko KNAUF ali RIGIPS podkonstrukcijo, obojestranska obloga s požarno odpornimi ploščami 2 x 12,5 mm.</t>
  </si>
  <si>
    <t>Stiki med obstoječimi stenami in zapornimi segmenti morajo biti bandažirani in pleskarsko obdelani tako, da stiki ne bodo vidni.</t>
  </si>
  <si>
    <t>odprtina dimenzije 162 x 215 cm</t>
  </si>
  <si>
    <t>odprtina dimenzije 102 x 215 cm</t>
  </si>
  <si>
    <t>delna zapora dimenzije 75 x 215 cm</t>
  </si>
  <si>
    <t>Izrez v obstoječo M.K. EI 60 steno za nova vrata. Vertikale v špaletah morajo biti dodatno ojačane s tipskimi jeklenimi profili UA 100/40/3 mm, višina sten = 3,64 m.</t>
  </si>
  <si>
    <t>2.2.</t>
  </si>
  <si>
    <t>Sanacija obstoječih sten v pasovih širine cca 15 cm po odstranitvi nekaterih predelnih sten. Sanacija z elementi, da se zagotovi požarno odpornost EI60.</t>
  </si>
  <si>
    <t>3.1.</t>
  </si>
  <si>
    <t>vogal stene v osi 3</t>
  </si>
  <si>
    <t xml:space="preserve"> m </t>
  </si>
  <si>
    <t>3.2.</t>
  </si>
  <si>
    <t>"preklada" nad novimi vrati VPs150</t>
  </si>
  <si>
    <t xml:space="preserve">m </t>
  </si>
  <si>
    <t>Zaščita vogalov s tipskim zaščitnim profilom. Ocena zaradi poškodb pri predelavi laboratorija</t>
  </si>
  <si>
    <t>Izvedba začasne odprtine za čas gradnje  dim. 150 x 200 cm v predelno M.K. steno.
Pred izdelavo preboja preveriti, če so v steni eventualno vgrajene inštalacije.
Po končanih transportih se odprtina ponovno zapre</t>
  </si>
  <si>
    <t>Izdelava kaskade v med fasadnim oknom in akustičnim obešenim stropom</t>
  </si>
  <si>
    <t>kaskada dimenzije cca: h = 45 cm; š = 45 cm, skupna razvita širina cca 90 cm.</t>
  </si>
  <si>
    <t>Kaskado se izvede z mavčno kartonskimi ploščami 2 x 12,5 mm na tipski pocinkani podkonstrukciji.</t>
  </si>
  <si>
    <t>Dobava in vgradnja tipskih KNAUF protipožarnih revizijskih loput dim. 400x400 mm - Ei60.</t>
  </si>
  <si>
    <t>Dobava in vgradnja tipskih KNAUF protipožarnih revizijskih loput dim. 300x300 mm - Ei60.</t>
  </si>
  <si>
    <t>Odpiranje in ponovno zapiranje požarnih sten  inštalacijskih jaškov EI60 in EI90 za potrebe predelav inštalacij, požarnih loput ipd.</t>
  </si>
  <si>
    <t>Sestava sten jaškov po končanih popravilih inštalacij enaka obstoječim.</t>
  </si>
  <si>
    <t>Odpiranje in ponovno zapiranje požarnega stropa za potrebe predelav in napeljav novih inštalacij, požarnih loput ipd.</t>
  </si>
  <si>
    <t>Sestava stropa po končanih popravilih in napeljavi novih inštalacij enaka obstoječim.</t>
  </si>
  <si>
    <t>Pomoč M.K. izvajalca inštalaterjem za izvedbo novih prebojev ali kanalov za položitev novih inštalacij, kompletno s ponovnim zapiranjem in eventuelnim požarnim tesnenjem.</t>
  </si>
  <si>
    <t>Spuščeni stropovi</t>
  </si>
  <si>
    <t>Previdna demontaža kovinskega tehničnega stropa vključno s podkonstrukcijo.
Shramba v začasni deponiji.
Strop se ponovno montira.</t>
  </si>
  <si>
    <t>Prenos iz deponije in ponovna montaža akustičnega tehničnega stropa AMF. Dimenzije plošč 150x30 cm.
Polaganje po načrtu.
Višina obešanja na 2,75 m od gotovih tal.
Na stikih z obodnimi stenami so tipski kotni profili, ki se nabavijo novi (38,00 m1).</t>
  </si>
  <si>
    <t>Montažo stropa se izvaja v sodelavi z inštalaterji in vgradnjo elementov v strop, izreze izdela monter stropa.</t>
  </si>
  <si>
    <t>ALU + steklarska dela</t>
  </si>
  <si>
    <t>Izdelava, dobava in montaža notranje 12-delne predelne stene iz alu profilov (npr. sistem Schüco IW40 brez termo člena, ali enakovredno.</t>
  </si>
  <si>
    <t>V element so vstavljena steklena in polna polnila, ter 3 x drsna vrata.</t>
  </si>
  <si>
    <t>Vrata imajo po obodu upoštevano alu masko iz prašnobarvane alu pločevine debeline 1,5 mm, v barvi celotne alu stene.</t>
  </si>
  <si>
    <t>Bruto dimenzija sestavljenega elementa je (1180+376)x360 cm.</t>
  </si>
  <si>
    <t>Drsna vrata so opremljena z zgornjim vodilim z alu masko, kolesi in ravnim RF ročajem dolžine 320 mm - obijestransko.Ob vratih je verikalno polno polnilo za vgradnjo stikal.</t>
  </si>
  <si>
    <t>Zasteklitev v krilih z varnostnim - kaljenim steklom deb. 8 mm.</t>
  </si>
  <si>
    <t>Polna polnila so gladka, zvočno izolacijska.</t>
  </si>
  <si>
    <t>V parapetnem delu in zgornjem delu je upoštevano vgradno gladko izolacijsko alu polnilo.
V parapetnih delih se izvede na obeh straneh dodatna akustična obloga VARION ADVANCE 2/16+10/16 ABSORBER debeline 16 mm.</t>
  </si>
  <si>
    <t>Vsi stiki proti laboratoriju morajo biti zatesnjeni.</t>
  </si>
  <si>
    <t>Zgornji stik med steno in A.B. stropom mora biti izveden tako, da omogoča posedke konstrukcije + tesnjen.</t>
  </si>
  <si>
    <t>Skupna površina elementa = 56,02 m2.</t>
  </si>
  <si>
    <t>ELEKTRIČNE INSTALACIJE IN OPREMA</t>
  </si>
  <si>
    <t>Demontažna dela</t>
  </si>
  <si>
    <t>Odklop in demontaža obstoječih elementov električnih in telekomunkacijskih inštalacij</t>
  </si>
  <si>
    <t>Vgradna fluo svetilka 30x60cm</t>
  </si>
  <si>
    <t>Viseča fluo svetilka 160x15cm</t>
  </si>
  <si>
    <t>požarni javljalnik</t>
  </si>
  <si>
    <t>Stikala, vtičnice 1f podometne izvedbe</t>
  </si>
  <si>
    <t>Fiksni priključki</t>
  </si>
  <si>
    <t>Parapetni kanal, komplet z vgrajenimi vtičnicami</t>
  </si>
  <si>
    <t>Odklop in demontaža obstoječih kablov električnih in telekomunkacijskih inštalacij</t>
  </si>
  <si>
    <t>Kabli do 3x2,5mm2</t>
  </si>
  <si>
    <t>Kabli do 5x2,5mm2</t>
  </si>
  <si>
    <t>Kabli do 5x6mm2</t>
  </si>
  <si>
    <t>Podatkovni kabel UTP</t>
  </si>
  <si>
    <t>Odvoz demontiranega materiala na deponijo, komplet s plačilom takse</t>
  </si>
  <si>
    <t>Predelava obstoječega etaženga razdelilnika na strani Mreže in Agergata</t>
  </si>
  <si>
    <t>Odklop in demontaža obstoječih elementov:</t>
  </si>
  <si>
    <t>Tripolni inštalacijski odklopnik</t>
  </si>
  <si>
    <t>Dobava, montaža in priklop novih elementov:</t>
  </si>
  <si>
    <t>Enopolni inštalacijski odklopnik B-6A 15kA</t>
  </si>
  <si>
    <t>Enopolni inštalacijski odklopnik B-10A 15kA</t>
  </si>
  <si>
    <t>Enopolni inštalacijski odklopnik C-16A 15kA</t>
  </si>
  <si>
    <t>Tripolni inštalacijski odklopnik C-25A/3 15kA</t>
  </si>
  <si>
    <t>Močnostni kontaktor 50A, 4Z kontakte 230V</t>
  </si>
  <si>
    <t>Prevezava obstoječih inštalacijskih odklopnikov</t>
  </si>
  <si>
    <t>Dobava in polaganje kablov pretežno nadometno na kabelskih policah in v izolirnih ceveh na distančnih objemkah;</t>
  </si>
  <si>
    <t>NYM-J 2x1,5mm2</t>
  </si>
  <si>
    <t>NYM-J 3x1,5mm2</t>
  </si>
  <si>
    <t>NYM-J 3x2,5mm2</t>
  </si>
  <si>
    <t>NYM-J 5x2,5mm2</t>
  </si>
  <si>
    <t>NYY-J 5x6mm2</t>
  </si>
  <si>
    <t>H07V 6mm2 (Ru/Ze)</t>
  </si>
  <si>
    <t>H07V 16mm2 (Ru/Ze)</t>
  </si>
  <si>
    <t>NHXCH E90 3x1,5mm2 + požarne objemke</t>
  </si>
  <si>
    <t>Podometne izvedbe v dozah fi60mm, kot npr.: VIMAR, komplet z vgradno dozo, nosilnimi in okrasnimi okvirji, pritrdilnim priborom, drobnim materialom</t>
  </si>
  <si>
    <t>stikalo menjalno 10A p/o</t>
  </si>
  <si>
    <t>vtičnica šuko enofazna 230V/16A p/o</t>
  </si>
  <si>
    <t>Dobava in montaža tipke za izklop v sili (tipka z zaskočko) zaščitena s steklom, nadometne izvedbe, komplet z okvirji, pokrovčki, pritrdilnim priborom, drobnim materialom</t>
  </si>
  <si>
    <t>Dobava in montaža svetilk komplet s svetlobnim virom, napajalnikom, ter obešalnim in pritrdilnim priborom:</t>
  </si>
  <si>
    <t>Vgradna LED svetilka kot npr.: INTRA Demi RV HMP 3600 lm 31 W 840 FO 309x1247mm IP20 bela</t>
  </si>
  <si>
    <t>Viseča linijska LED svetilka kot npr.: INTRA Taro SDI SOP 4200+2000 lm 65 W 840 L1544mm FO IP20 bela</t>
  </si>
  <si>
    <t>Zasilna svetilka z osvetljenim piktogramom in lečami za osvetlitev evakuacijske poti, kot npr.: ZUMTOBEL PURESIGN 150 ERI, nadometne izvedbe, z vgrajeno baterijo avtonomije 1h, viseča, komplet z obešalnim priborom</t>
  </si>
  <si>
    <t>Parapetni kanal nadometne izvedbe, dvoprekatni, komplet z pritrdilnim materialom, barva po izboru arhitekta, kot npr.: Elba 130/72 ali podobnega kakovostnega razreda, z vgrajeno opremo:</t>
  </si>
  <si>
    <t>Končni element 130/72</t>
  </si>
  <si>
    <t>Dvojna šuko vtičnica s pripadajočo dozo in okvirjem - bela (mreža)</t>
  </si>
  <si>
    <t>Dobava in montaža perforirane pocinkane kabelske police za potek električnih inštalacij, komplet s pritrdilnim, obešalnim materialom in pripadajočo opremo:</t>
  </si>
  <si>
    <t>KP EL 100/60mm</t>
  </si>
  <si>
    <t>KP EL 200/60mm</t>
  </si>
  <si>
    <t>Priklopi naprav strojnih inštalacij in ostalih naprav, priključenih na električno inštalacijo</t>
  </si>
  <si>
    <t>do 3kW/230V</t>
  </si>
  <si>
    <t xml:space="preserve">do 5kW/400V </t>
  </si>
  <si>
    <t>Odpiranje obstoječih prehodov inštalacij skozi požarne tesnitve ter odstranitev obstoječih neuporabnih kablov skozi prehode</t>
  </si>
  <si>
    <t>Zatesnjevanje prehodov električnih inštalacij skozi različne požarne sektorje s požarno odpornim kitom enake požarne odpornosti kot meja med sektorji, izdaja certifikata in označba prehoda</t>
  </si>
  <si>
    <t>Ugotavljanje tokokrogov obstoječih inštalacij, ki se ukinejo</t>
  </si>
  <si>
    <t>Odklop obstoječih tokokrogov iz razdelilnika ter priklop novih kablov (50 tokokrogov)</t>
  </si>
  <si>
    <t>Drobni material</t>
  </si>
  <si>
    <t>18.</t>
  </si>
  <si>
    <t>Označevanje tokokrogov vseh elementov električnih inštalacij</t>
  </si>
  <si>
    <t>19.</t>
  </si>
  <si>
    <t>Označevanje sprememb izvedenega stanja električnih inštalacij glede na PZI ter posredovanje projektantu za pripravo PID-a</t>
  </si>
  <si>
    <t>20.</t>
  </si>
  <si>
    <t>Dobava in montaža opreme v obstoječe komunikacijsko vozlišče:</t>
  </si>
  <si>
    <t xml:space="preserve">Priključni 19" horizontalni panel Cat 6 24*RJ 45  izvedba višine 2 HE-komplet (z univerzalnimi elementi, RJ 45, moduli, protiprašnimi pokrovčki, pritrdilcem kablov, ozemljitvenim kompletom za panel in univerzalne elemente </t>
  </si>
  <si>
    <t>Drobni vezni in pritrdilni material, zaključevanje kablov, označevanje elementov</t>
  </si>
  <si>
    <t>Dobava in montaža podatkovnih vtičnic:</t>
  </si>
  <si>
    <t>za vgradnjo v parapetni kanal, komplet z vgradno dozo, nosilnimi in okrasnimi okvirji, pritrdilnim priborom, drobnim materialom</t>
  </si>
  <si>
    <t>Dobava in polaganje vodnikov za podatkovno inštalacijo, pretežno nadometno na kabelskih policah in v izolirnih ceveh na distančnih objemkah;</t>
  </si>
  <si>
    <t>UTP Category 6 4x2</t>
  </si>
  <si>
    <t>Zaključevanje podatkovnih kablov</t>
  </si>
  <si>
    <t>-na podatkovni vtičnici</t>
  </si>
  <si>
    <t>-na RJ konektorju v komunikacijski omari, komplet s konektorjem</t>
  </si>
  <si>
    <t>Požarno javljanje</t>
  </si>
  <si>
    <t>Prestavitev (demontaža in ponovna montaža) in ponovni priklop obstoječih elementov požarnega javljanja:</t>
  </si>
  <si>
    <t>Optični javljalnik dima, komplet s podnožjem</t>
  </si>
  <si>
    <t>Indikator požara v medstropovju</t>
  </si>
  <si>
    <t>Ročni javljalnik požara</t>
  </si>
  <si>
    <t>Alarmna hupa</t>
  </si>
  <si>
    <t>Adresni dvokanalni vhodno izhodni vmesnik, kot npr.: ZARJA AV-618</t>
  </si>
  <si>
    <t xml:space="preserve">Dobava in montaža alarmne hupe, komplet z ohišjem, kot npr.: ZARJA ES-SQMA </t>
  </si>
  <si>
    <t>Dobava in polaganje vodnikov za požarno javljanje:</t>
  </si>
  <si>
    <t>JB-Y(St)Y 1X2X0,8mm2 E30</t>
  </si>
  <si>
    <t>Označevalne ploščice</t>
  </si>
  <si>
    <t>Preprogramiranje obstoječe požarne centrale</t>
  </si>
  <si>
    <t>Organizacija in izvedba preizkusa požarno javljalnega sistema s strani pooblaščene organizacije ter izdaja potrdila o brezhibnosti in sodelovanje serviserjev</t>
  </si>
  <si>
    <t>Detekcija plinov</t>
  </si>
  <si>
    <t>Dobava in montaža centrale za detekcijo plinov: Stacionarna centralna enota za detekcijo plina, kot npr.: ExTox tip ET-8D. Naprava ima možnost priključitve največ 8 senzorjev. Vsak kanal ima tri alarmne nivoje (svetlobno in zvočno opozorilo) z
relejskim izhodom (230V/5A), ter opozorilo za napako ravno tako z relejem. Vsi releji so programabilni, zato so njihove funkcije lahko tudi drugačne. Napajanje centrale je 230V/50Hz (lahko tudi 24V=) in je pripravljena za pritrditev na steno. Na vgrajenem LCD zaslonu so stalno prikazane koncentracije na vseh senzorjih ter vsi drugi pomembni podatki.
dim: 300 mm x 234 mm x 160 mm (š x v x g)</t>
  </si>
  <si>
    <t>Dobava in montaža senzorja za detekcijo kisika O2, v navadni izvedbi, mer. obm. 0 – 25 vol%, kot npr.: ExTox Sens O2-25-KE</t>
  </si>
  <si>
    <t>Dobava in montaža senzorja za detekcijo ogljikovega
dioksida CO2, v navadni izvedbi, mer. obm. 0–500ppm (ali 0-5000ppm), kot npr.: ExTox Sens CO2-500-IR3</t>
  </si>
  <si>
    <t>Dobava in montaža senzorja za detekcijo vodika H2, v navadni izvedbi, mer. obm. 0 – 5 vol%, kot npr.: ExTox Sens BG-WT</t>
  </si>
  <si>
    <t>Dobava in montaža senzorja za detekcijo ogljikovega
monoksida CO, v navadni izvedbi, mer. obm. 0–300ppm, kot npr.: ExTox Sens CO-300-EC</t>
  </si>
  <si>
    <t>Dobava in montaža alarmne hupe za svetlobno in zvočno signalizacijo, kot npr.: Werma</t>
  </si>
  <si>
    <t>Dobava in montaža opozorilnega LED napisa "POZOR PLIN"</t>
  </si>
  <si>
    <t>Dobava in montaža kablov za detekcjo plinov:</t>
  </si>
  <si>
    <t>Signalni kabel 3x0,75mm z opletom, za povezavo senzorjev na centralo (rumene barve)</t>
  </si>
  <si>
    <t>Montaža, priklop, nastavitve, preizkus in spustitev sistema v pogon, šolanje uporabnika na lokaciji KI Ljubljana</t>
  </si>
  <si>
    <t>Ostalo</t>
  </si>
  <si>
    <t>Dobava in montaža perforirane pocinkane kabelske police za potek telekomunikacijskih inštalacij, komplet s pritrdilnim, obešalnim materialom in pripadajočo opremo:</t>
  </si>
  <si>
    <t>KP TK 100/60mm</t>
  </si>
  <si>
    <t>KP TK 200/60mm</t>
  </si>
  <si>
    <t>Preizkus inštalacij, dajanje v obratovanje in meritve telekomunikacij</t>
  </si>
  <si>
    <t xml:space="preserve">Označevanje vseh elementov telekomunikacijskih inštalacij </t>
  </si>
  <si>
    <t>Dobava in montaža opreme za vzpostavitev delovanja centralnega nadzornega sistema CNS v obsegu:</t>
  </si>
  <si>
    <t>Tipalo diferenčnega tlaka prostorsko -100..100Pa; 24V; 0..10V, ustreza: SIEMENS tip QBM2030-1U</t>
  </si>
  <si>
    <t>Tipalo temperature prostorsko LG-NI1000, ustreza: SIEMENS tip QAA24</t>
  </si>
  <si>
    <t>Regulator hladilne grede Siemens POL424.50/STD 3NiPt,2C,6DI,3AO,7DO + kontrolni panel Siemens POL822</t>
  </si>
  <si>
    <t>Kabel IY(St)Y 2x2x0,8 mm2</t>
  </si>
  <si>
    <t>Kabel IY(St)Y 2x2x0,8 mm2 (KNX)</t>
  </si>
  <si>
    <t>Cev gibljiva PVC različnih dimenzij z skopami za pritrditev</t>
  </si>
  <si>
    <t>Montaža perifernih regulacijskih elementov prostorske regulacije , kot so senzorji in tipala (temp. tipala (kanal, prostor), dP, termostati…)</t>
  </si>
  <si>
    <t xml:space="preserve">Premontaža in montaža regulatorja hladilne grede </t>
  </si>
  <si>
    <t>Priključitev perifernih regulacijskih elementov (na strani elementa in krmilne omare), označevanje in testiranje povezav ko so senzorji (temp.tipala, presostati,sobni regulator , regulator pretoka ERP…)</t>
  </si>
  <si>
    <t xml:space="preserve">Priklop digestorijev na obstoječe komunikacijsko vodilo ModBus ter parametriranje in sodelovanje z dobaviteljem opreme  </t>
  </si>
  <si>
    <t xml:space="preserve">kpl </t>
  </si>
  <si>
    <t>Konfiguriranje obstoječe programske opreme Sitec v centru vodenja, za vse sisteme s strani poblašenega izvajalca</t>
  </si>
  <si>
    <t>Izdelava programske opreme (dinamiziranih ekranskih prikazov in procesne baze) na nadzornem sistemu  z izrisom krmiljenja za:
prezračevalno napravo pisarn
Regulacija pretoka ERP  6 kpl
Regulacija Digestorij  12 kpl
Regulacija temperature  2 kpl</t>
  </si>
  <si>
    <t>Označevanje sprememb izvedenega stanja telekomunikacijskih inštalacij glede na PZI ter posredovanje projektantu za pripravo PID-a</t>
  </si>
  <si>
    <t>Izdelava PID načrta telekomunikacijskih inštalacij</t>
  </si>
  <si>
    <t>STROJNE INSTALACIJE IN NAPRAVE</t>
  </si>
  <si>
    <t xml:space="preserve">Demontaža cevne instalacije hladne in tople vode in cirkulacije pod stropom prostora, skupaj z demontažo izolacije in odvozom na deponijo </t>
  </si>
  <si>
    <t>Termostatski mešalni ventil za nastavitev temperature sanitarne vode pred vstopom v varnostno tuš prho. Ventil mora biti primeren za visoke pretoke vode do 60 l/min. Dobava in montaža.
Tehnične lastnosti:
- delovni tlak: 10 bar
- max. vstopna temperatura medija: 90°C
- nastavitev izhodne temperature medija: 20 do 40°C
- prednastavitev temperature medija: 22°C
- zaščita proti oparjenju pri temperaturi nad 43°C
- pretok vode skozi ventil: 60 l/min
- priključki vode: DN25
proizvod: B-SAFETY ali enakovredno</t>
  </si>
  <si>
    <t>Modularni večfunkcijski termostatski cirkulacijski ventil. Namenjen za termično uravnoteženje posameznih vodov cirkulacije sanitarne tople vode. Območje nastavljanja temperature 40 do 60°C. Pri porastu temperature 5 K nad nastavljeno temperaturo se zmanjša kvs na 0,15 m3/h. Pri porastu temperature nad 65°C ponovno odpre pretok za potrebe termične dezinfekcije. Pri porastu temperature nad 75°C popolnoma zapre pretok. Možnost menjave kalibriranih termostatskih delov med delovanjem. Možnost dogradnje termometra ali temperaturnega tipala. Dobava in montaža.
Tehnični podatki: 
- naziva velikost: DN 15
- kvs T+5K: 0,15 m3/h
- kvs 70°C: 0,5 m3/h
proizvod: Danfoss ali enakovredno
tip: MTCV-B</t>
  </si>
  <si>
    <t>Cevovod Sanopress 28x1,2</t>
  </si>
  <si>
    <t>PVC-U Φ 25x1,9 - demi voda</t>
  </si>
  <si>
    <t>Izolacija 9mm x Φ28</t>
  </si>
  <si>
    <t>Izolacija 19mm x Φ22</t>
  </si>
  <si>
    <t>Izolacija 19mm x Φ28</t>
  </si>
  <si>
    <t>Krogelna pipa DN25</t>
  </si>
  <si>
    <t>Zaporni ventil za vgradnjo v cevovod demi vode izdelana iz plastike</t>
  </si>
  <si>
    <t>DN20</t>
  </si>
  <si>
    <t>Priprava in čiščenje gradbišča, odvoz gradbenega odpadnega materiala na deponijo, postavitev in vzdrževanje gradbene ograje in odrov, stroški razsvetljave in ogrevanja (po lastni potrebi), vključno stroški opreme in dodatnih del.</t>
  </si>
  <si>
    <t>Poizkusno obratovanje, sestavljeno iz naslednjih dejavnosti:
- polnjenje cevovodov
- pregled instalacije
- ureguliranje armatur
- izdelava zapisnikov
- izdelava navodil za obratovanje
- meritve tlaka in temperatur</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</si>
  <si>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</si>
  <si>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Izdelava ročnega posnetka za potrebe PID proejktne dokumentacije</t>
  </si>
  <si>
    <t>Tehnični plini</t>
  </si>
  <si>
    <t>Demontaža cevne zemeljskega plina iz črnih brezšivnih cevi pod stropom prostora, skupaj z odvozom na deponijo.</t>
  </si>
  <si>
    <t>Regulator tlaka za montažo na jeklenko
 - enostopenjska membranska regulacija
 - sintrani filter na vstopu
 - vstopni tlak 300 bar
 - izstopni tlak od 0 do 10 bar
 - ohišje in kovinske komponente iz nerjavečega jekla
- manometer za visoki in nizki tlak
- priključek na jeklenko 
- izhodni priključek 1/4"
 - za pline klase 6.0</t>
  </si>
  <si>
    <t>Elektromagnetni zaporni ventil za tehnične pline klase 6.0, breznapetostno zaprt, 230V
dimnezija 1/4"</t>
  </si>
  <si>
    <t xml:space="preserve">Termično varovalo za preprečitev povratnega toka plina skladno z DIN EN ISO 5175-1. Izdelan iz nerjavečega jekla, za tlak plina 10 bar, priključek 1/4".
</t>
  </si>
  <si>
    <t xml:space="preserve">Filter za komprimiran zrak z večstopenjskim delovanjem sestavljen iz več zaporednih filtrov različnih stopenj filtracije. Filter je v skladu z ISO 8573-1:2010 1:4:1 za delce : vodo : olje.
Filtracija 40µm in 5µm, mikrofilter za 1µm in 0,01µm in filter z aktivnim ogljem.
prikluček G 3/8" </t>
  </si>
  <si>
    <t>Stenska armatura za laboratorijske tehnične pline do kvalitete 6.0. Armatura za montažo na steno in nadometni ali podometni dovod cevi tehničnega plina. Armatura vključuje ploščico z oznako tehničnega plina in izvaja naslednje funkcije: zapiranje plina, regulacija tlaka plina, prikazovalnik tlaka plina. Ohišje armature je izdelano iz korozijsko odpornega polipropilena GB30 ali enakovrednega materiala. Tesnila PTFE, notranji deli iz nerjavnega jekla SS 1.4404 (316L). Armature morajo imeti potrdilo o 100% tesnosti, ki se preveri s helijem. Vključno navojne montažne spojke za priključno cev d6x1 mm. Dobava in montaža.
- priključek vstop: 1/4" - 18 NPT notranji
- priključek izstop: 1/4" - 18 NPT notranji
- maks. vstopni tlak: 40 bar
- maks. izstopni tlak: 10 bar
proizvod: Spectrolab ali podobno</t>
  </si>
  <si>
    <t>tip: EE15-AW-10-0-0-O2 kisik</t>
  </si>
  <si>
    <t>tip: EE15-AW-10-0-0-CO ogljikov monoksid</t>
  </si>
  <si>
    <t>tip: EE15-AW-10-0-0-H2 vodik</t>
  </si>
  <si>
    <t>Membranski zaporni ventil - specifikacija
Membranski zaporni ventil za tehnične pline do kvalitete 6.0. Ohišje izdelano iz nerjavnega jekla SS 1.4404 (316L). Priključki z notranjim navojem. Uporaben za tlake do 40 bar, ergonomično oblikovan in preizkušen za delovanje s kisikom. Uporabno temperaturno območje -30 do +60°C. Dobava in montaža.
Ventili se označijo z vrsto plina v instalaciji
proizvod: Messer ali enakovredno</t>
  </si>
  <si>
    <t>tip: Spectrolab DVE-8-NPT F 1/4</t>
  </si>
  <si>
    <t>Inox cev za tehnične pline z objemkami- specifikacija
Cev za razvod tehničnih plinov, izdelana iz inoxa. Dobavljena v palicah, na obeh koncih zamašena s PVC čepi proti vnosu vlage in prahu v cev. Največja dovoljena vsebnost maščob na površini cevi 0,2 mg/dm2. 
Vključno lahke plastične objemke po za vodenje cevi za razvod tehničnih plinov pod stropom. Montaža objemk na C profil, ki se pritrdi na strop ali steno. Vključno profil za pritrjevanje. Vključno oblikovni kosi in material za varjenje. Dobava in montaža.</t>
  </si>
  <si>
    <t>Izdelava cevovodov vakuuma iz plastičnih cevi PTFEN z visoko odpornostjo na kemikalije.  Skupaj z pritrdilnim materialom ter vsemi potrebnimi spojnimi kosi, dodatkom za razrez, dobavo in montažo.</t>
  </si>
  <si>
    <t>tip: PTFEN-16X2,5-NT-25</t>
  </si>
  <si>
    <t>Zemeljski plin</t>
  </si>
  <si>
    <t>Krogelna zaporna pipa s termovarovalom - specifikacija
Zaporna krogelna pipa s termičnim zapornim varovalom, za uporabo v plinskih instalacijah po DVGW-TRGI, ki obratjejo s plini po DVGW listu G 260/I, razen kapljevinaste faze utekočinjenega naftnega plina. Iz medenine, ponikljane, z dovoljenjem DVGW, s polnim prehodom in notranjim navojem po EN 10226-1, vretenom odpornim na izpihovanje, z dvojnim tesnilnim O-obročem iz fluoriranega kavčuka (FKM), trdokromirano kroglo in tesnilom krogle iz teflona PTFE.
Tehnični podatki:
- obratovalna temperatura: -20 do +60°C
- maks. obratovalni tlak: 5 bar (MOP 5)
proizvod: Oventrop ali enakovredno
tip: Optigas</t>
  </si>
  <si>
    <t>Krogelna pipa s termovarovalom DN15</t>
  </si>
  <si>
    <t>Φ 18x1,0</t>
  </si>
  <si>
    <t>Pripravljalna dela, zarisovanje in zaključna dela.</t>
  </si>
  <si>
    <t>Kanalizacija</t>
  </si>
  <si>
    <t>Čiščenje obstoječih kanalizacijskih cevovodov pred začetkom del, vključno pregled stanja in ugotavljanje smeri toka.</t>
  </si>
  <si>
    <t>Blindiranje obstoječih talnih priključkov. Vključno ves potrebni material.</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</si>
  <si>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oblikovni kosi in fitingi, pritrdilni material, obešala, zvočna izolacija konstrukcije s samolepilnim tlakom na objemkah ter dodatkom za razrez. Tesnilni in pritrdilni material ter izolacija na objemkah v skladu z DIN 4109. Proizvod mora imeti slovensko ali evropsko tehnično soglasje. Dobava in izvedba.</t>
  </si>
  <si>
    <t>Odtočne cevi iz PP Φ32</t>
  </si>
  <si>
    <t>Odtočne cevi iz PP Φ50</t>
  </si>
  <si>
    <t>Horizontalni sifon za kondenzat, za vgradnjo neposredno v cevni razvod iz PVC cevi Φ18 mm. Na vstopu in izstopu ima že nameščena tesnila za priključitev cevi. Sifon ima vgrajeno mehansko smradno zaporo, ki preprečuje širjenje smradu v času, ko v sifonu ni vode. Sifon izdelan iz bele PVC plastike, samougasljive in odporne na udarce ter neobčutljive na UV svetlobo. Dobava in montaža.
proizvod: Etis ali enakovredno</t>
  </si>
  <si>
    <t>Preizkus tesnosti in pretočnosti kanalizacijskega sistema. Preizkus tesnosti se izvede s tlačnim preizkusom, preizkus pretočnosti pa z vizualno kontrolo odtekanja. Preizkusni tlak tlačnega preizkusa 0,5 bar, preizkusni čas 10 min. Potek preizkusa kanalizacijskega sistema v celoti ali po delih. O vseh preizkusih je potrebno sestaviti zapisnik, iz katerega mora biti razviden izid preizkusa, sestava komisije, obseg in trajanje. Odvzem vzorcev za bakteriološki preizkus mora biti izveden največ 2 dni pred predajo objekta investitorju.</t>
  </si>
  <si>
    <t>Ogrevanje in hlajenje</t>
  </si>
  <si>
    <t xml:space="preserve">Demontaža hladilnih gred in pripadajočih ventilov. Hladilne grede in ventili se hranijo na gradbišču za kasnejšo ponovno montažo. </t>
  </si>
  <si>
    <t>Demontaža cevnega razvoda hladilnih gred, kompletno s praznjenjem sistema in odvozom na deponijo</t>
  </si>
  <si>
    <t>Demontaža split sistemov stenske izvedbe</t>
  </si>
  <si>
    <t>Praznjenje sistema freonskega razvoda spit sistemov kateri se demontirajo.</t>
  </si>
  <si>
    <t>Montaža hladilne grede pod strop, vključno nastavitev pretoka na vodni in zračni strani ter pravilna nastavitev regulatorja stopnje indukcije.</t>
  </si>
  <si>
    <t xml:space="preserve">Pocinkani jekleni cevovodi Prestabo - specifikacija
Tenkoslojne jeklene cevi in oblikovni kosi iz nelegiranega jekla 1.0308 po DIN EN 10305-3, zunanje galvansko pocinkani z nanosom cinka debeline 8 do 15 µm.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proizvod: Viega
tip: Prestabo
</t>
  </si>
  <si>
    <t>Cevovod Prestabo 18x1,2</t>
  </si>
  <si>
    <t>Cevovod Prestabo 22x1,5</t>
  </si>
  <si>
    <t>Cevovod Prestabo 28x1,5</t>
  </si>
  <si>
    <t>Penasta parozaporna izolacija iz sintetetičnega kavčuka - specifikacija
Penasta parozaporna izolacija cevi na bazi sintetetičnega kavčuka z zaprto celično strukturo, dobavljena kot cevaki dolžine 2 m ali plošče v roli širine 1m (/EA=samolepilne plošče).  Vključno lepilo, dobava in montaža.
Tehnične lastnosti:
- požarni razred: B1, testirano v skladu z DIN 4102-1
- območje uporabe: Tdel= -50/+105°C 
  (plošče do +85°C)
- difuzijski koeficient: ≥ 10000
- toplotna prevodnost (0°C) ≤ 0,036 W/mK
kot npr.: ARMACELL Armaflex XG ali enako</t>
  </si>
  <si>
    <t>VRF hladilni sistem za hlajenje laboratorijev</t>
  </si>
  <si>
    <t>Ponovna montaža demontirane enote in priklop na kondenz.
Notranja enota VRF v stenski izvedbi (1/4, 1/2), izolacijo in komunikacijsko povezavo, filtri za zrak, montažnim in pritrdilnim materialom ter integriranim elektronskim ekspanzijskim ventilom. Energijski razred A/A, hrup 25 dB, teža: 9 kg, dimenzija: V x Š x D: 275 x 790 x 215 mm. Skupaj z dekoracijsko masko.
Tehnične lastosti:
- hladilna moč: 2,2 kW
- grelna moč: 2,8 kW
- napetost: 230V, 50Hz
proizvod: Mitsubishi ali enakovredno</t>
  </si>
  <si>
    <t>Žični upravljalnik notranjih enot VRF, ki omogoča upravljanje do 16 notranjih enot, dnevni in tedenski urnik, detekcijo napake, tipanje temperature na notranji enoti ali na daljinskem upravljalniku.
proizvod: Fujitsu airstage ali enakovredno
tip: UTY-RNKY</t>
  </si>
  <si>
    <t>Y cevni bakreni razdelilnik za VRF razvod. Dobava in montaža.</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</si>
  <si>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zaščitno poliolefinsko-kopolimerno oblogo. Vključno fitingi iz medenine po EN 378 za priklop cevi na napravo. Pribor za lotanje, dobava in montaža.
Tehnične lastnosti (izolacija):
- požarni razred: B2 po DIN 4102-1
- območje uporabe: -50 ... +105°C
- difuzijski koeficient: ≥ 5000
- toplotna prevodnost 0°C: 0,035 W/mK
- debelina izolacije: 9 mm
proizvod: Armacell ali enakovredno
tip: Tubolit Split</t>
  </si>
  <si>
    <t>Predizolirana bakrena cev Φ 6,35 mm</t>
  </si>
  <si>
    <t>Predizolirana bakrena cev Φ 9,52 mm</t>
  </si>
  <si>
    <t>Predizolirana bakrena cev Φ 12,7 mm</t>
  </si>
  <si>
    <t>Predizolirana bakrena cev Φ 15,88 mm</t>
  </si>
  <si>
    <t>Liycy opleten kabel za komunikacijo med enotami. Dobava in montaža.</t>
  </si>
  <si>
    <t>Tlačni preizkus tesnosti sistema s suhim dušikom pod tlakom 40 bar.</t>
  </si>
  <si>
    <t>Polnjenje sistema s hladivom R410A.</t>
  </si>
  <si>
    <t>Zagon sistema s poskusnim delovanjem 24 ur.</t>
  </si>
  <si>
    <t>Tlačni preizkus tesnosti, zagon, poskusno delovanje.</t>
  </si>
  <si>
    <t>Trikratno vakuumiranje sistema s črpalko za hladivo za absolutni tlak &lt; 100 Pa ter izsuševanje s hladivom pri tlaku 1 bar.</t>
  </si>
  <si>
    <t>Jeklena polica za vodenje bakrenih cevi VRF sistema po strehi, širine 500 mm, vključno pritrdila za montažo na zeleno streho. Dobava in montaža.</t>
  </si>
  <si>
    <t>Kontrola delovanja celotnega sistema VRF na katerega sta priklopljeni zamenjani motranji enoti</t>
  </si>
  <si>
    <t>Poizkusno obratovanje, sestavljeno iz naslednjih dejavnosti:
- polnjenje cevovodov
- pregled instalacije
- ureguliranje armatur
- izdelava zapisnikov o preizkusih
- izdelava navodil za obratovanje
- meritve tlaka in temperatur</t>
  </si>
  <si>
    <t>Pripravljalna in zaključna dela, zarisovanje, pregled in preizkus instalacije.</t>
  </si>
  <si>
    <t>21.</t>
  </si>
  <si>
    <t>Prezračevanje</t>
  </si>
  <si>
    <t>Razrez in demontaža obstoječega kanalskega razvoda pod stropom in demontaža elementov regulacije, Vključno odvoz na ustrezno deponijo.</t>
  </si>
  <si>
    <t>Pravokotni zračni kanali iz pocinkane pločevine v skladu z EN 1505 oziroma DIN 24190 do 24194 stopnje 1 in 5 (± 1000 Pa). Kanali oblike F, mesebojno spojeni prirobnično.
Pri vseh spremembah smeri za več kot 30° so v loke ali kolena vstavljena vodila, ki se namestijo na 1/4 do 1/3 širine loka oziroma kolena.
Vključno s fazonskimi kosi, nastavitvenimi loputami, obešali ter spojnim in tesnilnim materialom. Dobava in montaža.</t>
  </si>
  <si>
    <t>Spiralno robljene cevi - specifikacija
Spiralno robljena spiro cev iz trakov pocinkane pločevine, debeline po EN 1506, stopnje 1 in 5 (± 1000 Pa), oblike F. Debelina pločevine glede na nazivno velikost cevi. Vključno fitingi, obešalni in pritrdilni material. Dobava in montaža.
Debelina stene:
Φ100-180 mm - 0,6 mm
Φ200-560 mm - 0,8 mm</t>
  </si>
  <si>
    <t>Spiro kanali Φ125</t>
  </si>
  <si>
    <t>Spiro kanali Φ200</t>
  </si>
  <si>
    <t>Spiro kanali Φ250</t>
  </si>
  <si>
    <t>Spiro kanali Φ315</t>
  </si>
  <si>
    <t>Pravokotni kanalski razvod iz PPs-el po specifikaciji. Dobava in montaža.</t>
  </si>
  <si>
    <t>Cevovodi PPs s fazoni Φ100</t>
  </si>
  <si>
    <t>Cevovodi PPs s fazoni Φ125</t>
  </si>
  <si>
    <t>Cevovodi PPs s fazoni Φ250</t>
  </si>
  <si>
    <t>Toplotna parozaporna izolacija cevi iz fleksibilnega penastega elastomera na bazi sintetičnega kavčuka z zaprto celično strukturo, brez vsebnosti CFC. V črni barvi, dobavljena kot plošče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 debelina izolacije: 13 mm</t>
  </si>
  <si>
    <t>Elektronski regulator pretoka - specifikacija
Elektronski regulator pretoka pravokotne ali okrogle oblike z vgrajeno reglacijsko žaluzijo ali loputo, namenjen za regulacijo zračnega pretoka s stalno ali spremenljivo hitrostjo v prezračevalnih in klimatizacijskih instalacijah, za regulacijo dovoda in odvoda zraka. Regulator meri pretok na podlagi razlike tlaka na zastojni cevi. Regulatos sestavljajo:
- pravokotno ohišje iz jeklene pločevine
- regulacijske žaluzije iz pocinkane pločevine z gumijastim tesnilom
- merilni profil za merjenje zastojnega tlaka
- merilna enota s tlačnim senzorjem, digitalni regulator in EM pogon s sposobnostjo komunikacije
- prirobnični priključki
Tehnične lastnosti:
- karakteristika: linearna
- max pretok: 30 ... 100% V nominalnni
- min pretok: 0 ... 80% V maksimalni
- temp. območje: 0 ... 50°C
- možnost komunikacije LONWORKS
- možnost zaporednega master-slave obratovanja
- možnost kontrole dejanskega pretoka z meritvijo izhodnega signala
- možnost krmiljenja z zunanjim signalom 0-10 V
Dobava in montaža.</t>
  </si>
  <si>
    <t>Pravokotni elektronski regulator pretoka po specifikaciji. Tehnični podatki:
- dimenzija: Φ250x440 mm
- pretok: 210-1760 m3/h</t>
  </si>
  <si>
    <t>Pravokotni elektronski regulator pretoka po specifikaciji. Tehnični podatki:
- dimenzija: Φ250x505 mm
- pretok: 335-2800 m3/h</t>
  </si>
  <si>
    <t>Regulacijska loputa po sistemu šiber za nastavitev odsesovalne količine zraka. Izdelana iz PPs, varjena izvedba. Dobava in montaža.
DN75</t>
  </si>
  <si>
    <t>Regulacijska loputa po sistemu šiber za nastavitev odsesovalne količine zraka. Izdelana iz PPs, varjena izvedba. Dobava in montaža.
DN100</t>
  </si>
  <si>
    <t>Okrogli dušilnik hrupa - specifikacija
Okrogli dušilnik zvoka za dušenje hrupa ventilatorjev in klimatskih naprav. Priključki za vgradnjo v sistem spiro kanalov. Izdelan iz zunanjega plašča, polnila iz mineralne volne in notranjega plašča. Zunanji plašč je izdelan iz pocinkane pločevine. Dobava in montaža.</t>
  </si>
  <si>
    <t>Okrogli dušilnik zvoka po specifikaciji za tehnične podatke:
- notranji premer: Φ250 mm
- zunanji premer: Φ365 mm
- dolžina: 900 mm
- dušenje (250 Hz): 8 dB(A)
proizvod: Systemair ali enakovredno
tip: LDC 250-900</t>
  </si>
  <si>
    <t>Okrogli dušilnik zvoka po specifikaciji za tehnične podatke:
- notranji premer: Φ315 mm
- zunanji premer: Φ430 mm
- dolžina: 900 mm
- dušenje (250 Hz): 7 dB(A)
proizvod: Systemair ali enakovredno
tip: LDC 315-900</t>
  </si>
  <si>
    <t>Dobava in montaža stropnega laminarnega vpihovalnega elementa za vpih zraka v laboratorije. Difuzor je sestavljen iz perforirane polkrožno oblikovane maske z perforacijo minimalno 37 %. Na hrbtnem delu je vfrajen regulator tlaka in pretoka za nastavitev hitrosti vpiha na dometni razdalji v odvisnosti od zimsko/ letnega režima obratovanja. Na izpustnih odprtinah je vgrajen filter G3 z sistemon hitre in enostavne menjave. Difuzor je barvan v RAL 7035.
Tehnični podatki:
Parametri za načrtovanje prostora:
- vtočna količina zraka: 950 m3/h
- razlika temperatur (prostor - vstop): 7,0 °C</t>
  </si>
  <si>
    <t>Tehnični podatki:
Parametri za načrtovanje prostora:
- vtočna količina zraka: 900 m3/h
- razlika temperatur (prostor - vstop): 7,0 °C
- priključek Φ250
dimenzija BxHxL 400x400x3500 mm</t>
  </si>
  <si>
    <t>Tehnični podatki:
Parametri za načrtovanje prostora:
- vtočna količina zraka: 1500 m3/h
- razlika temperatur (prostor - vstop): 7,0 °C
- priključek Φ315
dimenzija BxHxL 500x400x4300 mm</t>
  </si>
  <si>
    <t>Kontrola delovanja celotnega sistema prezračevanja na katerega so priklopljeni novi (zamenjani) kanalski elementi</t>
  </si>
  <si>
    <t>Nastavitev distribucijskih elementov in količin zraka skozi prezračevalno napravo ter ventilatorje in izdelava vseh preskusov in merilnih metod za predajo vgrajenih prezračevalnih sistemov po zahtevah SIST EN 12599 z izdelavo zapisnikov.</t>
  </si>
  <si>
    <t>Pripravljalna dela, zarisovanje, poskusno obratovanje in zaključna dela.</t>
  </si>
  <si>
    <t>Transportni, zavarovalni in ostali splošni stroški.</t>
  </si>
  <si>
    <t>KEMIJSKI INŠTITUT LJUBLJANA</t>
  </si>
  <si>
    <t>SANACIJA VENTILATORSKIH STROJNIC STARA STAVBA</t>
  </si>
  <si>
    <t>UREDITEV PARKIRIŠČA KI-3</t>
  </si>
  <si>
    <t>ZDRUŽITEV PISARN 1.10.+1.9.+1.8./1NADSTROPJE PRC</t>
  </si>
  <si>
    <t>POHLAJEVANJE LABORATORIJA ZA TESTIRANJE BATERIJ PRC</t>
  </si>
  <si>
    <t>REKONSTRUKCIJA LABORATORIJA STARA STAVBA</t>
  </si>
  <si>
    <t>REKONSTRUKCIJA LABORATORIJA PRC</t>
  </si>
  <si>
    <t>Cev za plin iz nerjavečega jekla za sistem stisljivih fitingov, vključno s fitingi in obešali. Cevi izdelane iz plemenitega jekla 1.4401 po standardu EN 10088 ter skladne z DVGW GW 541, fitingi skladni z EN 10088 in DVGW GW 541. Fitingi z oznako DVGW GAS PN5, GT/5.
Dobava in montaža. 
Proizvod: Viega, sistem Sanpress Inox G</t>
  </si>
  <si>
    <t>Odstranitev cevi kanalizacije v tlaku</t>
  </si>
  <si>
    <t>KOMPRESORSKA POSTAJA</t>
  </si>
  <si>
    <t>Vijačni kompresorji s frekvenčno regulacijo in permanentnim magnetnim motorjem. Opcija nastavitve izstopnega tlaka 8, 10, 13 bar, z direktnim prenosom moči, spremenljivo hitrostjo (inverter) in zračnim hlajenjem in podatki:</t>
  </si>
  <si>
    <t>* kapaciteta 1,0 do 2,0 m3/min</t>
  </si>
  <si>
    <t>* obratovalni tlak 10 bar</t>
  </si>
  <si>
    <t>* nominalna moč motorja 15 kW</t>
  </si>
  <si>
    <t>* dimenzije (d/š/v) 900/800/1053 mm</t>
  </si>
  <si>
    <t>Aluminijasti filter za stisnjen zrak za visoko učinkovito odstranjevanje trdnih delcev, vode, oljnih aerosolov, ogljikovodikov, vonjav in par iz sistemov s stisnjenim zrakom, vključno fikltrirni element in podatke</t>
  </si>
  <si>
    <t>* priključek 1/2''</t>
  </si>
  <si>
    <t>* tlačna stopnja PN16</t>
  </si>
  <si>
    <t>Ustreza proizod Omega Air AAF 0076 7021 KTL</t>
  </si>
  <si>
    <t>Ustreza proizod Omega Air VDA15-10</t>
  </si>
  <si>
    <t>Hladilniški sušilnik zraka za učinkovito ločevanje vode od stisnjenega zraka s točko rosišča do + 3 ° C s tristopenjskim toplotnim izmenjevalnikom in podatki</t>
  </si>
  <si>
    <t>* pretok 300 m3/h</t>
  </si>
  <si>
    <t>* delovni tlak 16 bar</t>
  </si>
  <si>
    <t>* priključe 5/4''</t>
  </si>
  <si>
    <t>* hladilno stedstvo R134a</t>
  </si>
  <si>
    <t>* diemenzije (d/š/v) 495/589/827  mm</t>
  </si>
  <si>
    <t>Ustreza proizvod Omega Air RDP300</t>
  </si>
  <si>
    <t>* priključek 1''</t>
  </si>
  <si>
    <t>* pretok 155 Nm3/h</t>
  </si>
  <si>
    <t>* pretok 355 Nm3/h</t>
  </si>
  <si>
    <t>Ustreza proizod Omega Air AAF 0306 7021 KTL VPL</t>
  </si>
  <si>
    <t>Bypass komprimiranega zraka pri hladilniškem sušilniku zraka, dimenzije 5/4''</t>
  </si>
  <si>
    <t>Ustreza proizvod Omega Air Bypass RDP300-380 BSP-F</t>
  </si>
  <si>
    <t>* filterni vložek P - 3 mikron / trdi delci</t>
  </si>
  <si>
    <t>* filterni vložek Ciklon 007B - 15 mikron - trdi delci</t>
  </si>
  <si>
    <t>* pretok 335 Nm3/h</t>
  </si>
  <si>
    <t>* filterni vložek XS - 0,1 mikron / trdi delci oziroma 0,01 mm/m3 ojlni delci</t>
  </si>
  <si>
    <t>Ustreza proizod Omega Air AAF 0306 7021 KTL VLXS</t>
  </si>
  <si>
    <t>Odvajalec kondenzata za popolnoma avtomatsko odvajanje kondenzata ali drugih neagresivnih tekočin iz sistema stisnjenega zraka, nameščen na zunanji izpust. Izpust kondenzata preko kondenzne posode in nivojskega senzorja ter avtomatskega ventila, vključno alarmnim signalom, test tipko in notranjim filtrom</t>
  </si>
  <si>
    <t>* napajanje 230 V</t>
  </si>
  <si>
    <t>* priklop 1/2''</t>
  </si>
  <si>
    <t>* kapaciteta 12 lit/h</t>
  </si>
  <si>
    <t>Magnetni indikator tlačnega padca za prikaz tlačnega padca preko filtrskega vložka filtrov AAF</t>
  </si>
  <si>
    <t>* temparturno območje 1,5 - 65 st.C</t>
  </si>
  <si>
    <t>* zeleno območje 0 - 0,6 bar</t>
  </si>
  <si>
    <t>* rdeče območje 0,6 - 0,9 bar</t>
  </si>
  <si>
    <t>* maximalni delovnio tlak 20 bar</t>
  </si>
  <si>
    <t>Ustreza Omega Air MDM 40</t>
  </si>
  <si>
    <t>Ustreza Omega Air EDM 12</t>
  </si>
  <si>
    <t>Flexibilna hidraulična cev z navojnimi priključki 3/4'', dolčine 1000 mm, vključno dvovijačniki</t>
  </si>
  <si>
    <t>* dimenzija fi800 / 2400 mm</t>
  </si>
  <si>
    <t>* priključki 1x3/8''+1x3/4''+2x5/4''+2x2''</t>
  </si>
  <si>
    <t>Tlačna posoda, izdelana iz jeklene pločevine, vertikalne izvedbe, protikorozijsko zaščitena z vročim cinkanjem, prirobnično revizijsko odprtino, vključno s potrebnimi priključki ter specifikacijami:</t>
  </si>
  <si>
    <t>* volumen 1000 lit</t>
  </si>
  <si>
    <t>* vključno vsa potrebna tehnična dokumentacija</t>
  </si>
  <si>
    <t>Ustreza Omega Air VT100 PED 11 ZN</t>
  </si>
  <si>
    <t>* varnostni ventil, manometer, zaporne armature</t>
  </si>
  <si>
    <t>Mehanski avtomatski odvajalnik kondenzata iz sistema stisnjenega zraka z zbirno posodo kondenzata, nivojskim plovcem tar ročnim otokom in odzračevanjem.</t>
  </si>
  <si>
    <t>* p max 13 bar</t>
  </si>
  <si>
    <t>* p min 1,5 bar</t>
  </si>
  <si>
    <t>* kapaciteta 167 lit/h pri 7,0 bar</t>
  </si>
  <si>
    <t>Ustreza Omega Air AOK 13PA</t>
  </si>
  <si>
    <t>Strojno izkop obstoječe nevezane plasti, globine do 30 cm v materialu III.ktg z direktnim nalaganjem materiala na kamion. V ceni so zajeta vsa dodatna in zaščitna dela. Obračun v raščenem stanju, po dejansko izvedenih delih.</t>
  </si>
  <si>
    <t xml:space="preserve">Strojno / ročni izkop obstoječega travnega sloja in humusa, globine do 15 cm v materialu I.ktg z direktnim nalaganjem materiala na kamion. V ceni so zajeta vsa dodatna in zaščitna dela. Obračun v raščenem stanju, po dejansko izvedenih delih. </t>
  </si>
  <si>
    <t>Izdelava AB temeljne plošče dimenzije 8,0 / 3,0 m, debelina plošče 20 cm, vključno armatura in potrebni opaži. Plošča izdelana v naklonu 0,5%</t>
  </si>
  <si>
    <t>Odklop in demontaža obstoječega kompresorja v kleti prizidka, iznos iz kleti in vgradnja v novo kontejnersko komresorsko postajo,</t>
  </si>
  <si>
    <t>* dimenzija (d/š/v) 1050/630/1100</t>
  </si>
  <si>
    <t>* teža 320 kg</t>
  </si>
  <si>
    <t>Tip Air Master</t>
  </si>
  <si>
    <t>Odklop in demontaža obstoječega separatorja olja in vode v kleti prizidka, iznos iz kleti in vgradnja v novo kontejnersko komresorsko postajo,</t>
  </si>
  <si>
    <t>* dimenzija (d/š/v) 800/300/800</t>
  </si>
  <si>
    <t>* teža 85 kg</t>
  </si>
  <si>
    <t>Odklop in demontaža obstoječe tlačne posode v kleti prizidka, iznos iz kleti in vgradnja v novo kontejnersko komresorsko postajo,</t>
  </si>
  <si>
    <t>* dimenazija fi 800/2300 mm</t>
  </si>
  <si>
    <t>* cevna instalacijua do dimenzije 1''</t>
  </si>
  <si>
    <t>* kondenzna ionstalacija do diemnzije 1''</t>
  </si>
  <si>
    <t>* prezračevalni kanali fi500 mm</t>
  </si>
  <si>
    <t>Demontaža instalacij in odvoz na trajno deponijo</t>
  </si>
  <si>
    <t>Rešetka izelana iz AL profilov, lamele s polnilom iz absorpcisjkega materiala, montaža z vijaki</t>
  </si>
  <si>
    <t>tip AR 1200/1000 AL</t>
  </si>
  <si>
    <t>Regulacijska žaluzija, z ohišjem in lamelami iz aluminijastih profilov, s protismerno delujočimi lamelami, z elektromotornim pogonom 230V, za tritočkovno regulacijo. Skupaj z montažnim materialom.</t>
  </si>
  <si>
    <t>Proizvod TROX JZ-AL Z43, BxH = 1200 X 1000 mm</t>
  </si>
  <si>
    <t>Dobava in montaža akustične prezračevalne rešetke za dovod / odvod zraka, rešetka vgrajena v trimo panele debeline 10 cm, vključno finalna vodotesna obdelava</t>
  </si>
  <si>
    <t>Regulacija in upravljanje prezračevanja kompresorske postaje, motornih žaluzij, prostorske temperature ….</t>
  </si>
  <si>
    <t>Dodatno ogrevanje kompresorsken postaje - dobava in montaža električni grelnik 9 kW</t>
  </si>
  <si>
    <t>Cevna instalacija za komprimiran zrak, sestoječe iz brezšivnih jeklenih cevi, vključno vsi potrebni varilni in navojni fitingi, montažni tesnilni in varilni material, temeljno antikorozisjko zaščitenih, finalni oplest RAL 5015</t>
  </si>
  <si>
    <t>DN25</t>
  </si>
  <si>
    <t>DN32</t>
  </si>
  <si>
    <t>Navezava na obtoječe omrežje komprimiranega zraka pod stropom kleti Stare stavbe, vključnjo vsa pripravljalna dela, zapiranje posameznih odsekov, praznenje sistema ter ponovna vzpostavitev obratovalnega stanja</t>
  </si>
  <si>
    <t>Priprava in predaja navodila za obratovanjen in vzdrževanje, šolanje uporabnika, garancije ….</t>
  </si>
  <si>
    <t>Izdelava potrebnih prebojev v zunanji steni stare stavbe za potrebe izvedbe cevne in kabelske instalacije, vključno vodotesna obdelava po zaključki del</t>
  </si>
  <si>
    <t>Preboji do fi 60 mm</t>
  </si>
  <si>
    <t>ELEKTRO INSTALACIJE IN NAPRAVE</t>
  </si>
  <si>
    <t>Dobava in postavitev kontejnerja za potrebe kompresorske postaje, sestoječ iz jeklene nosilne konstrukcije, trimo fasadnih panelov debeline 10 cm, svetle višine min 2,50 m, brutto tlorisne površine 8,0 x 3,0 m, dvojna vrata dimenzije (š/v) 180/200 cm ter vsemi potrebnimi preboji za prezračevalne kanale, cevno in kabelsko instalacijo. Kontejner opremljen z razsvetljavo in servisnimi vtičnicami</t>
  </si>
  <si>
    <t>Kabli energetskega razvoda s  Cu  vodniki. Položeni delno vertikalno in horizontalno podometno in v spuščenem stropu, v montažni, litobetonski steni in delno v opečni steni; delno uvlečeni v zaščitne PVC cevi s pripadajočimi razvodnicami in spojnim materialom:</t>
  </si>
  <si>
    <t>NYY-J 4x95mm2</t>
  </si>
  <si>
    <t>PK 200/50 mm</t>
  </si>
  <si>
    <t>Dobava in montaža kabelske police iz perforirane pocinkane pločevine z zaokroženimi robovi, komplet s pokrovom, obešalnim in pritrdilnim  priborom, tipskimi fazonskimi kosi (križišča, odcepi, krivine, kolena, zožitve...), kovinskimi zidnimi čepi za beton in vijaki M10, sledeče širine</t>
  </si>
  <si>
    <t>Izdelava kabelske kanalizacije, izkop, podlaga fini pesek, polaganje cevi, zasutje in utrditev</t>
  </si>
  <si>
    <t>Cev fi 110</t>
  </si>
  <si>
    <t>Hladni zagon kompresorske postaje, izvedba meritev, ureguliranja ter nastavitve kompresorjev, proizkusno obratovanje 72 ur, izdelava zapisnikov in poročil</t>
  </si>
  <si>
    <t>Dobava in polaganje nerjavnega valjanca kot npr Hermi RF 30 x 3,5 mm z veznimi elementi</t>
  </si>
  <si>
    <t>Zagoni, meritve, šolanje uporabnika, dokumentacija,</t>
  </si>
  <si>
    <t xml:space="preserve">Dograditev in vgradnja instalcisjkega odklopnika ter priklop kabla v obstoječi NN omari v kleti obekta stara stavba </t>
  </si>
  <si>
    <t>Elektro krmilna omara za potrebe napajanja kompresorjev, periferne nadzorne, krmilne in varnostne opreme, prezračevanja, ogrevanja …..  in splošne instalacije kontejnerja, vključno kabli, kabelske police, instalacijske cevi …..</t>
  </si>
  <si>
    <t>Gradbeno obrtniška in inštalacijska dela, JN19/2024</t>
  </si>
  <si>
    <t>REKAPITULACIJA PREDRAČUNA</t>
  </si>
  <si>
    <t xml:space="preserve">SKUPAJ vrednost brez DDV </t>
  </si>
  <si>
    <t>Cene brez DDV</t>
  </si>
  <si>
    <r>
      <t xml:space="preserve">Odstranitev ETO </t>
    </r>
    <r>
      <rPr>
        <i/>
        <sz val="10"/>
        <rFont val="Arial"/>
        <family val="2"/>
        <charset val="238"/>
      </rPr>
      <t>(enomerne talne obloge)</t>
    </r>
    <r>
      <rPr>
        <sz val="10"/>
        <rFont val="Arial"/>
        <family val="2"/>
        <charset val="238"/>
      </rPr>
      <t xml:space="preserve"> tlaka,
kompletno s talnimi zaokrožnicami.</t>
    </r>
  </si>
  <si>
    <r>
      <t xml:space="preserve">Enokrilna notranja lesena </t>
    </r>
    <r>
      <rPr>
        <u/>
        <sz val="10"/>
        <rFont val="Arial"/>
        <family val="2"/>
        <charset val="238"/>
      </rPr>
      <t>požarna</t>
    </r>
    <r>
      <rPr>
        <sz val="10"/>
        <rFont val="Arial"/>
        <family val="2"/>
        <charset val="238"/>
      </rPr>
      <t xml:space="preserve"> vrata z vgrajenim oknom, EI30-C. Vrata svetle dimenzije 90 x 210 cm, zidarske mere 102 x 215 cm.</t>
    </r>
  </si>
  <si>
    <r>
      <t>Nov estrih v pasovih pod odstranjenimi M.K. predelnimi stenami. Zidarskih del
V</t>
    </r>
    <r>
      <rPr>
        <i/>
        <sz val="10"/>
        <rFont val="Arial"/>
        <family val="2"/>
        <charset val="238"/>
      </rPr>
      <t xml:space="preserve"> količini sta oba stika ob pasu estriha šinine cca od 15-20 cm</t>
    </r>
  </si>
  <si>
    <r>
      <t>Nov estrih v pasovih nad novimi inštalacijskimi vodi v tleh. Zidarskih del
V</t>
    </r>
    <r>
      <rPr>
        <i/>
        <sz val="10"/>
        <rFont val="Arial"/>
        <family val="2"/>
        <charset val="238"/>
      </rPr>
      <t xml:space="preserve"> količini sta oba stika ob pasu estriha šinine cca od 5-20 cm</t>
    </r>
  </si>
  <si>
    <r>
      <t xml:space="preserve">Izravnavo se izvede z mineralno samorazlivno mikroarmirano maso s hitrim časom sušenja.
</t>
    </r>
    <r>
      <rPr>
        <i/>
        <sz val="10"/>
        <rFont val="Arial"/>
        <family val="2"/>
        <charset val="238"/>
      </rPr>
      <t>V količino je zajeta tudi površina pod odstranjenimi M.K. predelnimi stenami.</t>
    </r>
  </si>
  <si>
    <r>
      <t xml:space="preserve">Izravnava z izravnalno maso in brušenje pred polaganjem Upoflor tlaka.
</t>
    </r>
    <r>
      <rPr>
        <i/>
        <sz val="10"/>
        <rFont val="Arial"/>
        <family val="2"/>
        <charset val="238"/>
      </rPr>
      <t>V količini je tudi površina pod ALU predelno zastekljeno steno</t>
    </r>
  </si>
  <si>
    <r>
      <t>Stena od tal do višine +0,95 m od tal polna (alu polnilo + steklena volna + akustične absorbcijske plošče-vidna plast);
od višine +0,95 m do višine +2,125 m zastekljena;
od višine +2,125 m do +3,60 m (</t>
    </r>
    <r>
      <rPr>
        <i/>
        <sz val="10"/>
        <rFont val="Arial"/>
        <family val="2"/>
        <charset val="238"/>
      </rPr>
      <t>AB plošča</t>
    </r>
    <r>
      <rPr>
        <sz val="10"/>
        <rFont val="Arial"/>
        <family val="2"/>
        <charset val="238"/>
      </rPr>
      <t>) polna (alu polnilo + steklena volna)</t>
    </r>
  </si>
  <si>
    <r>
      <t>Zasteklitev fiksnih elementov predelne stene z varnostnim steklom deb. 6 in 8 mm, R</t>
    </r>
    <r>
      <rPr>
        <vertAlign val="subscript"/>
        <sz val="10"/>
        <rFont val="Arial"/>
        <family val="2"/>
        <charset val="238"/>
      </rPr>
      <t>W</t>
    </r>
    <r>
      <rPr>
        <sz val="10"/>
        <rFont val="Arial"/>
        <family val="2"/>
        <charset val="238"/>
      </rPr>
      <t>=40 db.</t>
    </r>
  </si>
  <si>
    <t>Enota mere</t>
  </si>
  <si>
    <t>Količina</t>
  </si>
  <si>
    <t>Cena za EM 
brez DDV</t>
  </si>
  <si>
    <t>Brisano iz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</si>
</sst>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 _€_-;\-* #,##0.00\ _€_-;_-* &quot;-&quot;??\ _€_-;_-@_-"/>
    <numFmt numFmtId="164" formatCode="#,##0;[Red]#,##0"/>
  </numFmts>
  <fonts count="24" x14ac:knownFonts="1">
    <font>
      <sz val="11"/>
      <color theme="1"/>
      <name val="Calibri"/>
      <family val="2"/>
      <charset val="238"/>
      <scheme val="minor"/>
    </font>
    <font>
      <b/>
      <sz val="14"/>
      <color theme="1"/>
      <name val="Arial"/>
      <family val="2"/>
      <charset val="238"/>
    </font>
    <font>
      <sz val="12"/>
      <color theme="1"/>
      <name val="Arial"/>
      <family val="2"/>
      <charset val="238"/>
    </font>
    <font>
      <b/>
      <sz val="12"/>
      <color theme="1"/>
      <name val="Arial"/>
      <family val="2"/>
      <charset val="238"/>
    </font>
    <font>
      <sz val="14"/>
      <color theme="1"/>
      <name val="Arial"/>
      <family val="2"/>
      <charset val="238"/>
    </font>
    <font>
      <b/>
      <sz val="11"/>
      <color theme="1"/>
      <name val="Arial"/>
      <family val="2"/>
      <charset val="238"/>
    </font>
    <font>
      <sz val="11"/>
      <color theme="1"/>
      <name val="Arial"/>
      <family val="2"/>
      <charset val="238"/>
    </font>
    <font>
      <b/>
      <sz val="12"/>
      <name val="Arial"/>
      <family val="2"/>
      <charset val="238"/>
    </font>
    <font>
      <u/>
      <sz val="11"/>
      <color theme="10"/>
      <name val="Calibri"/>
      <family val="2"/>
      <charset val="238"/>
      <scheme val="minor"/>
    </font>
    <font>
      <sz val="14"/>
      <color theme="1"/>
      <name val="Calibri"/>
      <family val="2"/>
      <charset val="238"/>
      <scheme val="minor"/>
    </font>
    <font>
      <sz val="10"/>
      <name val="Arial"/>
      <family val="2"/>
      <charset val="238"/>
    </font>
    <font>
      <sz val="11"/>
      <color theme="1"/>
      <name val="Calibri"/>
      <family val="2"/>
      <charset val="238"/>
      <scheme val="minor"/>
    </font>
    <font>
      <b/>
      <sz val="10"/>
      <color theme="1"/>
      <name val="Arial"/>
      <family val="2"/>
      <charset val="238"/>
    </font>
    <font>
      <sz val="10"/>
      <color theme="1"/>
      <name val="Arial"/>
      <family val="2"/>
      <charset val="238"/>
    </font>
    <font>
      <sz val="10"/>
      <color theme="1"/>
      <name val="Calibri"/>
      <family val="2"/>
      <charset val="238"/>
      <scheme val="minor"/>
    </font>
    <font>
      <sz val="10"/>
      <color theme="1"/>
      <name val="Arial"/>
      <family val="2"/>
    </font>
    <font>
      <sz val="10"/>
      <color indexed="8"/>
      <name val="Arial"/>
      <family val="2"/>
      <charset val="238"/>
    </font>
    <font>
      <b/>
      <sz val="10"/>
      <name val="Arial"/>
      <family val="2"/>
      <charset val="238"/>
    </font>
    <font>
      <i/>
      <sz val="10"/>
      <name val="Arial"/>
      <family val="2"/>
      <charset val="238"/>
    </font>
    <font>
      <u/>
      <sz val="10"/>
      <name val="Arial"/>
      <family val="2"/>
      <charset val="238"/>
    </font>
    <font>
      <vertAlign val="subscript"/>
      <sz val="10"/>
      <name val="Arial"/>
      <family val="2"/>
      <charset val="238"/>
    </font>
    <font>
      <sz val="12"/>
      <color theme="1"/>
      <name val="Calibri"/>
      <family val="2"/>
      <charset val="238"/>
      <scheme val="minor"/>
    </font>
    <font>
      <b/>
      <sz val="10"/>
      <color rgb="FFFF0000"/>
      <name val="Arial"/>
      <family val="2"/>
      <charset val="238"/>
    </font>
    <font>
      <sz val="10"/>
      <color rgb="FFFF0000"/>
      <name val="Arial"/>
      <family val="2"/>
      <charset val="238"/>
    </font>
  </fonts>
  <fills count="6">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8" fillId="0" borderId="0" applyNumberFormat="0" applyFill="0" applyBorder="0" applyAlignment="0" applyProtection="0"/>
    <xf numFmtId="0" fontId="10" fillId="0" borderId="0"/>
    <xf numFmtId="43" fontId="11" fillId="0" borderId="0" applyFont="0" applyFill="0" applyBorder="0" applyAlignment="0" applyProtection="0"/>
    <xf numFmtId="44" fontId="11" fillId="0" borderId="0" applyFont="0" applyFill="0" applyBorder="0" applyAlignment="0" applyProtection="0"/>
  </cellStyleXfs>
  <cellXfs count="239">
    <xf numFmtId="0" fontId="0" fillId="0" borderId="0" xfId="0"/>
    <xf numFmtId="0" fontId="2" fillId="0" borderId="0" xfId="0" applyFont="1" applyAlignment="1">
      <alignment horizontal="center"/>
    </xf>
    <xf numFmtId="4" fontId="2" fillId="0" borderId="0" xfId="0" applyNumberFormat="1" applyFont="1" applyAlignment="1">
      <alignment horizontal="right"/>
    </xf>
    <xf numFmtId="0" fontId="2" fillId="0" borderId="0" xfId="0" applyFont="1"/>
    <xf numFmtId="0" fontId="3" fillId="0" borderId="0" xfId="0" applyFont="1" applyAlignment="1">
      <alignment horizontal="left" vertical="top"/>
    </xf>
    <xf numFmtId="0" fontId="3" fillId="0" borderId="0" xfId="0" applyFont="1" applyAlignment="1">
      <alignment vertical="top" wrapText="1"/>
    </xf>
    <xf numFmtId="0" fontId="4" fillId="0" borderId="0" xfId="0" applyFont="1" applyAlignment="1"/>
    <xf numFmtId="0" fontId="5" fillId="0" borderId="0" xfId="0" applyFont="1" applyAlignment="1">
      <alignment horizontal="left" vertical="top"/>
    </xf>
    <xf numFmtId="0" fontId="6" fillId="0" borderId="0" xfId="0" applyFont="1" applyAlignment="1">
      <alignment wrapText="1"/>
    </xf>
    <xf numFmtId="0" fontId="6" fillId="0" borderId="0" xfId="0" applyFont="1" applyAlignment="1">
      <alignment horizontal="center"/>
    </xf>
    <xf numFmtId="4" fontId="6" fillId="0" borderId="0" xfId="0" applyNumberFormat="1" applyFont="1" applyAlignment="1">
      <alignment horizontal="right"/>
    </xf>
    <xf numFmtId="0" fontId="6" fillId="0" borderId="0" xfId="0" applyFont="1"/>
    <xf numFmtId="0" fontId="6" fillId="0" borderId="0" xfId="0" applyFont="1" applyBorder="1" applyAlignment="1">
      <alignment vertical="top" wrapText="1"/>
    </xf>
    <xf numFmtId="4" fontId="6" fillId="0" borderId="0" xfId="0" applyNumberFormat="1" applyFont="1" applyBorder="1" applyAlignment="1">
      <alignment horizontal="right"/>
    </xf>
    <xf numFmtId="0" fontId="6" fillId="0" borderId="0" xfId="0" applyFont="1" applyBorder="1" applyAlignment="1"/>
    <xf numFmtId="0" fontId="2" fillId="0" borderId="0" xfId="0" applyFont="1" applyAlignment="1">
      <alignment vertical="top" wrapText="1"/>
    </xf>
    <xf numFmtId="4" fontId="2" fillId="0" borderId="0" xfId="0" applyNumberFormat="1" applyFont="1" applyAlignment="1"/>
    <xf numFmtId="4" fontId="6" fillId="0" borderId="0" xfId="0" applyNumberFormat="1" applyFont="1" applyAlignment="1"/>
    <xf numFmtId="0" fontId="6" fillId="0" borderId="0" xfId="0" applyFont="1" applyAlignment="1">
      <alignment vertical="top" wrapText="1"/>
    </xf>
    <xf numFmtId="0" fontId="5" fillId="0" borderId="0" xfId="0" applyFont="1" applyBorder="1" applyAlignment="1">
      <alignment horizontal="left" vertical="top"/>
    </xf>
    <xf numFmtId="0" fontId="7" fillId="0" borderId="0" xfId="0" applyFont="1" applyBorder="1" applyAlignment="1">
      <alignment vertical="top" wrapText="1"/>
    </xf>
    <xf numFmtId="0" fontId="6" fillId="0" borderId="0" xfId="0" applyFont="1" applyBorder="1"/>
    <xf numFmtId="0" fontId="1" fillId="0" borderId="0" xfId="0" applyFont="1"/>
    <xf numFmtId="0" fontId="1" fillId="0" borderId="0" xfId="0" applyFont="1" applyFill="1"/>
    <xf numFmtId="0" fontId="9" fillId="0" borderId="0" xfId="0" applyFont="1" applyAlignment="1"/>
    <xf numFmtId="0" fontId="5" fillId="0" borderId="0" xfId="0" applyFont="1" applyBorder="1"/>
    <xf numFmtId="0" fontId="0" fillId="0" borderId="0" xfId="0" applyFont="1"/>
    <xf numFmtId="0" fontId="2" fillId="0" borderId="0" xfId="0" applyFont="1" applyAlignment="1"/>
    <xf numFmtId="0" fontId="3" fillId="0" borderId="2" xfId="0" applyFont="1" applyBorder="1"/>
    <xf numFmtId="0" fontId="3" fillId="0" borderId="0" xfId="0" applyFont="1" applyBorder="1"/>
    <xf numFmtId="0" fontId="3" fillId="0" borderId="7" xfId="0" applyFont="1" applyBorder="1"/>
    <xf numFmtId="4" fontId="2" fillId="0" borderId="0" xfId="0" applyNumberFormat="1" applyFont="1" applyBorder="1" applyAlignment="1"/>
    <xf numFmtId="0" fontId="2" fillId="0" borderId="0" xfId="0" applyFont="1" applyBorder="1" applyAlignment="1"/>
    <xf numFmtId="0" fontId="4" fillId="0" borderId="0" xfId="0" applyFont="1" applyBorder="1"/>
    <xf numFmtId="0" fontId="3" fillId="0" borderId="12" xfId="0" applyFont="1" applyBorder="1"/>
    <xf numFmtId="0" fontId="3" fillId="0" borderId="12" xfId="0" applyFont="1" applyBorder="1" applyAlignment="1">
      <alignment horizontal="center"/>
    </xf>
    <xf numFmtId="0" fontId="3" fillId="5" borderId="12" xfId="0" applyFont="1" applyFill="1" applyBorder="1"/>
    <xf numFmtId="0" fontId="13" fillId="0" borderId="0" xfId="0" applyFont="1" applyAlignment="1">
      <alignment horizontal="center"/>
    </xf>
    <xf numFmtId="4" fontId="13" fillId="0" borderId="0" xfId="0" applyNumberFormat="1" applyFont="1" applyAlignment="1"/>
    <xf numFmtId="0" fontId="13" fillId="0" borderId="0" xfId="0" applyFont="1"/>
    <xf numFmtId="0" fontId="12" fillId="0" borderId="0" xfId="0" applyFont="1" applyAlignment="1">
      <alignment horizontal="left" vertical="top"/>
    </xf>
    <xf numFmtId="0" fontId="12" fillId="0" borderId="0" xfId="0" applyFont="1"/>
    <xf numFmtId="0" fontId="13" fillId="0" borderId="0" xfId="0" applyFont="1" applyAlignment="1">
      <alignment wrapText="1"/>
    </xf>
    <xf numFmtId="0" fontId="13" fillId="0" borderId="0" xfId="0" applyFont="1" applyAlignment="1">
      <alignment vertical="top"/>
    </xf>
    <xf numFmtId="0" fontId="3" fillId="0" borderId="0" xfId="0" applyFont="1" applyAlignment="1">
      <alignment horizontal="center" vertical="top"/>
    </xf>
    <xf numFmtId="0" fontId="12" fillId="0" borderId="0" xfId="0" applyFont="1" applyAlignment="1">
      <alignment horizontal="center" vertical="top"/>
    </xf>
    <xf numFmtId="0" fontId="5" fillId="0" borderId="0" xfId="0" applyFont="1" applyAlignment="1">
      <alignment horizontal="center" vertical="top"/>
    </xf>
    <xf numFmtId="4" fontId="13" fillId="0" borderId="0" xfId="0" applyNumberFormat="1" applyFont="1" applyAlignment="1">
      <alignment horizontal="right"/>
    </xf>
    <xf numFmtId="0" fontId="13" fillId="0" borderId="0" xfId="0" applyFont="1" applyAlignment="1">
      <alignment vertical="top" wrapText="1"/>
    </xf>
    <xf numFmtId="0" fontId="13" fillId="0" borderId="0" xfId="0" applyFont="1" applyFill="1"/>
    <xf numFmtId="0" fontId="12" fillId="2" borderId="12" xfId="0" applyFont="1" applyFill="1" applyBorder="1" applyAlignment="1">
      <alignment horizontal="center" vertical="top"/>
    </xf>
    <xf numFmtId="0" fontId="12" fillId="2" borderId="12" xfId="0" applyFont="1" applyFill="1" applyBorder="1" applyAlignment="1">
      <alignment vertical="top" wrapText="1"/>
    </xf>
    <xf numFmtId="0" fontId="13" fillId="0" borderId="12" xfId="0" applyFont="1" applyBorder="1" applyAlignment="1">
      <alignment horizontal="center"/>
    </xf>
    <xf numFmtId="4" fontId="13" fillId="0" borderId="12" xfId="0" applyNumberFormat="1" applyFont="1" applyBorder="1" applyAlignment="1"/>
    <xf numFmtId="4" fontId="12" fillId="0" borderId="12" xfId="0" applyNumberFormat="1" applyFont="1" applyBorder="1" applyAlignment="1">
      <alignment horizontal="right"/>
    </xf>
    <xf numFmtId="0" fontId="12" fillId="0" borderId="12" xfId="0" applyFont="1" applyBorder="1" applyAlignment="1">
      <alignment horizontal="center" vertical="top"/>
    </xf>
    <xf numFmtId="0" fontId="12" fillId="0" borderId="12" xfId="0" applyFont="1" applyBorder="1" applyAlignment="1">
      <alignment vertical="top" wrapText="1"/>
    </xf>
    <xf numFmtId="0" fontId="12" fillId="0" borderId="12" xfId="0" applyFont="1" applyBorder="1" applyAlignment="1">
      <alignment horizontal="center"/>
    </xf>
    <xf numFmtId="4" fontId="12" fillId="0" borderId="12" xfId="0" applyNumberFormat="1" applyFont="1" applyBorder="1" applyAlignment="1"/>
    <xf numFmtId="0" fontId="12" fillId="0" borderId="12" xfId="0" applyFont="1" applyBorder="1" applyAlignment="1">
      <alignment wrapText="1"/>
    </xf>
    <xf numFmtId="0" fontId="12" fillId="3" borderId="12" xfId="0" applyFont="1" applyFill="1" applyBorder="1" applyAlignment="1">
      <alignment wrapText="1"/>
    </xf>
    <xf numFmtId="0" fontId="12" fillId="3" borderId="12" xfId="0" applyFont="1" applyFill="1" applyBorder="1" applyAlignment="1">
      <alignment horizontal="center"/>
    </xf>
    <xf numFmtId="4" fontId="12" fillId="3" borderId="12" xfId="0" applyNumberFormat="1" applyFont="1" applyFill="1" applyBorder="1" applyAlignment="1"/>
    <xf numFmtId="0" fontId="13" fillId="0" borderId="12" xfId="0" applyFont="1" applyBorder="1" applyAlignment="1">
      <alignment wrapText="1"/>
    </xf>
    <xf numFmtId="0" fontId="12" fillId="4" borderId="12" xfId="0" applyFont="1" applyFill="1" applyBorder="1" applyAlignment="1">
      <alignment horizontal="center" vertical="top"/>
    </xf>
    <xf numFmtId="0" fontId="12" fillId="4" borderId="12" xfId="0" applyFont="1" applyFill="1" applyBorder="1" applyAlignment="1">
      <alignment wrapText="1"/>
    </xf>
    <xf numFmtId="0" fontId="12" fillId="0" borderId="12" xfId="0" applyFont="1" applyBorder="1" applyAlignment="1">
      <alignment horizontal="center" vertical="top" wrapText="1"/>
    </xf>
    <xf numFmtId="0" fontId="13" fillId="0" borderId="12" xfId="0" applyNumberFormat="1" applyFont="1" applyBorder="1" applyAlignment="1">
      <alignment vertical="top" wrapText="1"/>
    </xf>
    <xf numFmtId="0" fontId="10" fillId="0" borderId="12" xfId="0" applyNumberFormat="1" applyFont="1" applyBorder="1" applyAlignment="1">
      <alignment horizontal="left" vertical="top" wrapText="1"/>
    </xf>
    <xf numFmtId="2" fontId="13" fillId="0" borderId="12" xfId="0" quotePrefix="1" applyNumberFormat="1" applyFont="1" applyBorder="1" applyAlignment="1">
      <alignment vertical="top" wrapText="1"/>
    </xf>
    <xf numFmtId="0" fontId="13" fillId="0" borderId="12" xfId="0" quotePrefix="1" applyFont="1" applyBorder="1" applyAlignment="1">
      <alignment wrapText="1"/>
    </xf>
    <xf numFmtId="0" fontId="13" fillId="0" borderId="12" xfId="0" quotePrefix="1" applyFont="1" applyBorder="1" applyAlignment="1">
      <alignment vertical="top" wrapText="1"/>
    </xf>
    <xf numFmtId="0" fontId="10" fillId="0" borderId="12" xfId="0" quotePrefix="1" applyFont="1" applyBorder="1" applyAlignment="1">
      <alignment horizontal="left" vertical="top" wrapText="1"/>
    </xf>
    <xf numFmtId="49" fontId="13" fillId="0" borderId="12" xfId="0" applyNumberFormat="1" applyFont="1" applyBorder="1" applyAlignment="1">
      <alignment vertical="top" wrapText="1"/>
    </xf>
    <xf numFmtId="49" fontId="13" fillId="0" borderId="12" xfId="0" applyNumberFormat="1" applyFont="1" applyBorder="1" applyAlignment="1">
      <alignment horizontal="center"/>
    </xf>
    <xf numFmtId="0" fontId="13" fillId="0" borderId="12" xfId="0" applyFont="1" applyBorder="1" applyAlignment="1">
      <alignment vertical="top" wrapText="1"/>
    </xf>
    <xf numFmtId="0" fontId="10" fillId="0" borderId="12" xfId="0" applyFont="1" applyBorder="1" applyAlignment="1">
      <alignment horizontal="left" vertical="top" wrapText="1"/>
    </xf>
    <xf numFmtId="0" fontId="13" fillId="0" borderId="12" xfId="0" applyFont="1" applyBorder="1" applyAlignment="1"/>
    <xf numFmtId="4" fontId="13" fillId="0" borderId="12" xfId="0" applyNumberFormat="1" applyFont="1" applyFill="1" applyBorder="1" applyAlignment="1"/>
    <xf numFmtId="4" fontId="13" fillId="0" borderId="12" xfId="0" applyNumberFormat="1" applyFont="1" applyBorder="1" applyAlignment="1">
      <alignment horizontal="right"/>
    </xf>
    <xf numFmtId="4" fontId="12" fillId="3" borderId="12" xfId="0" applyNumberFormat="1" applyFont="1" applyFill="1" applyBorder="1" applyAlignment="1">
      <alignment horizontal="right"/>
    </xf>
    <xf numFmtId="0" fontId="13" fillId="0" borderId="12" xfId="0" applyFont="1" applyBorder="1" applyAlignment="1">
      <alignment horizontal="left" vertical="top" wrapText="1"/>
    </xf>
    <xf numFmtId="16" fontId="12" fillId="0" borderId="12" xfId="0" quotePrefix="1" applyNumberFormat="1" applyFont="1" applyBorder="1" applyAlignment="1">
      <alignment horizontal="center" vertical="top"/>
    </xf>
    <xf numFmtId="16" fontId="12" fillId="0" borderId="12" xfId="0" applyNumberFormat="1" applyFont="1" applyBorder="1" applyAlignment="1">
      <alignment horizontal="center" vertical="top"/>
    </xf>
    <xf numFmtId="4" fontId="10" fillId="0" borderId="12" xfId="0" applyNumberFormat="1" applyFont="1" applyBorder="1" applyAlignment="1">
      <alignment horizontal="left" vertical="top" wrapText="1"/>
    </xf>
    <xf numFmtId="4" fontId="10" fillId="0" borderId="12" xfId="0" quotePrefix="1" applyNumberFormat="1" applyFont="1" applyBorder="1" applyAlignment="1">
      <alignment horizontal="left" vertical="top" wrapText="1"/>
    </xf>
    <xf numFmtId="2" fontId="13" fillId="0" borderId="12" xfId="0" applyNumberFormat="1" applyFont="1" applyBorder="1" applyAlignment="1">
      <alignment vertical="top" wrapText="1"/>
    </xf>
    <xf numFmtId="14" fontId="12" fillId="0" borderId="12" xfId="0" applyNumberFormat="1" applyFont="1" applyBorder="1" applyAlignment="1">
      <alignment horizontal="center" vertical="top"/>
    </xf>
    <xf numFmtId="0" fontId="12" fillId="0" borderId="12" xfId="0" applyFont="1" applyFill="1" applyBorder="1" applyAlignment="1">
      <alignment horizontal="center" vertical="top"/>
    </xf>
    <xf numFmtId="0" fontId="13" fillId="0" borderId="12" xfId="0" applyFont="1" applyFill="1" applyBorder="1" applyAlignment="1">
      <alignment wrapText="1"/>
    </xf>
    <xf numFmtId="4" fontId="13" fillId="0" borderId="12" xfId="0" applyNumberFormat="1" applyFont="1" applyFill="1" applyBorder="1" applyAlignment="1">
      <alignment horizontal="right"/>
    </xf>
    <xf numFmtId="0" fontId="14" fillId="0" borderId="0" xfId="0" applyFont="1"/>
    <xf numFmtId="0" fontId="12" fillId="4" borderId="12" xfId="0" applyFont="1" applyFill="1" applyBorder="1" applyAlignment="1">
      <alignment horizontal="left" vertical="top"/>
    </xf>
    <xf numFmtId="0" fontId="12" fillId="4" borderId="12" xfId="0" applyFont="1" applyFill="1" applyBorder="1" applyAlignment="1">
      <alignment vertical="top" wrapText="1"/>
    </xf>
    <xf numFmtId="0" fontId="12" fillId="0" borderId="12" xfId="0" applyFont="1" applyBorder="1" applyAlignment="1">
      <alignment horizontal="left" vertical="top"/>
    </xf>
    <xf numFmtId="0" fontId="13" fillId="0" borderId="12" xfId="0" applyFont="1" applyBorder="1" applyAlignment="1">
      <alignment horizontal="left" vertical="top"/>
    </xf>
    <xf numFmtId="0" fontId="12" fillId="0" borderId="12" xfId="0" applyFont="1" applyBorder="1" applyAlignment="1"/>
    <xf numFmtId="0" fontId="10" fillId="0" borderId="12" xfId="0" applyFont="1" applyFill="1" applyBorder="1" applyAlignment="1" applyProtection="1">
      <alignment horizontal="left" vertical="top" wrapText="1"/>
    </xf>
    <xf numFmtId="0" fontId="12" fillId="0" borderId="12" xfId="0" applyFont="1" applyBorder="1" applyAlignment="1">
      <alignment horizontal="left" vertical="top" wrapText="1"/>
    </xf>
    <xf numFmtId="4" fontId="13" fillId="0" borderId="12" xfId="0" applyNumberFormat="1" applyFont="1" applyBorder="1" applyAlignment="1">
      <alignment horizontal="right" wrapText="1"/>
    </xf>
    <xf numFmtId="0" fontId="12" fillId="3" borderId="12" xfId="0" applyFont="1" applyFill="1" applyBorder="1" applyAlignment="1">
      <alignment vertical="top" wrapText="1"/>
    </xf>
    <xf numFmtId="1" fontId="12" fillId="0" borderId="12" xfId="0" applyNumberFormat="1" applyFont="1" applyBorder="1" applyAlignment="1">
      <alignment horizontal="left" vertical="top"/>
    </xf>
    <xf numFmtId="49" fontId="10" fillId="0" borderId="12" xfId="1" applyNumberFormat="1" applyFont="1" applyBorder="1" applyAlignment="1" applyProtection="1">
      <alignment vertical="top" wrapText="1"/>
    </xf>
    <xf numFmtId="49" fontId="13" fillId="0" borderId="12" xfId="0" quotePrefix="1" applyNumberFormat="1" applyFont="1" applyBorder="1" applyAlignment="1">
      <alignment vertical="top" wrapText="1"/>
    </xf>
    <xf numFmtId="0" fontId="10" fillId="0" borderId="12" xfId="0" applyFont="1" applyBorder="1" applyAlignment="1">
      <alignment horizontal="center"/>
    </xf>
    <xf numFmtId="4" fontId="10" fillId="0" borderId="12" xfId="0" applyNumberFormat="1" applyFont="1" applyBorder="1" applyAlignment="1">
      <alignment horizontal="right"/>
    </xf>
    <xf numFmtId="2" fontId="12" fillId="0" borderId="12" xfId="0" applyNumberFormat="1" applyFont="1" applyBorder="1" applyAlignment="1">
      <alignment vertical="top" wrapText="1"/>
    </xf>
    <xf numFmtId="0" fontId="12" fillId="4" borderId="12" xfId="0" applyNumberFormat="1" applyFont="1" applyFill="1" applyBorder="1" applyAlignment="1">
      <alignment vertical="top" wrapText="1"/>
    </xf>
    <xf numFmtId="0" fontId="12" fillId="3" borderId="12" xfId="0" applyNumberFormat="1" applyFont="1" applyFill="1" applyBorder="1" applyAlignment="1">
      <alignment vertical="top" wrapText="1"/>
    </xf>
    <xf numFmtId="0" fontId="13" fillId="0" borderId="12" xfId="0" applyNumberFormat="1" applyFont="1" applyFill="1" applyBorder="1" applyAlignment="1">
      <alignment vertical="top" wrapText="1"/>
    </xf>
    <xf numFmtId="0" fontId="12" fillId="0" borderId="12" xfId="0" quotePrefix="1" applyFont="1" applyBorder="1" applyAlignment="1">
      <alignment vertical="top" wrapText="1"/>
    </xf>
    <xf numFmtId="2" fontId="15" fillId="0" borderId="12" xfId="0" applyNumberFormat="1" applyFont="1" applyBorder="1" applyAlignment="1">
      <alignment vertical="top" wrapText="1"/>
    </xf>
    <xf numFmtId="0" fontId="12" fillId="0" borderId="12" xfId="0" applyFont="1" applyBorder="1" applyAlignment="1">
      <alignment vertical="top"/>
    </xf>
    <xf numFmtId="49" fontId="12" fillId="0" borderId="12" xfId="0" applyNumberFormat="1" applyFont="1" applyBorder="1" applyAlignment="1">
      <alignment vertical="top" wrapText="1"/>
    </xf>
    <xf numFmtId="0" fontId="10" fillId="0" borderId="12" xfId="0" applyFont="1" applyBorder="1" applyAlignment="1" applyProtection="1">
      <alignment horizontal="center"/>
    </xf>
    <xf numFmtId="4" fontId="10" fillId="0" borderId="12" xfId="0" applyNumberFormat="1" applyFont="1" applyBorder="1" applyAlignment="1" applyProtection="1">
      <alignment horizontal="right"/>
    </xf>
    <xf numFmtId="49" fontId="10" fillId="0" borderId="12" xfId="1" applyNumberFormat="1" applyFont="1" applyBorder="1" applyAlignment="1" applyProtection="1">
      <alignment horizontal="left" vertical="top" wrapText="1"/>
    </xf>
    <xf numFmtId="49" fontId="13" fillId="0" borderId="12" xfId="0" applyNumberFormat="1" applyFont="1" applyBorder="1" applyAlignment="1">
      <alignment horizontal="center" wrapText="1"/>
    </xf>
    <xf numFmtId="0" fontId="10" fillId="0" borderId="12" xfId="0" applyFont="1" applyBorder="1" applyAlignment="1">
      <alignment horizontal="justify" vertical="top" wrapText="1"/>
    </xf>
    <xf numFmtId="0" fontId="10" fillId="0" borderId="12" xfId="2" applyFont="1" applyBorder="1" applyAlignment="1">
      <alignment vertical="top" wrapText="1"/>
    </xf>
    <xf numFmtId="0" fontId="10" fillId="0" borderId="0" xfId="0" applyFont="1" applyBorder="1"/>
    <xf numFmtId="0" fontId="17" fillId="0" borderId="0" xfId="0" applyFont="1" applyBorder="1"/>
    <xf numFmtId="0" fontId="10" fillId="0" borderId="0" xfId="0" applyFont="1"/>
    <xf numFmtId="0" fontId="17" fillId="0" borderId="0" xfId="0" applyFont="1"/>
    <xf numFmtId="0" fontId="12" fillId="0" borderId="0" xfId="0" applyFont="1" applyBorder="1"/>
    <xf numFmtId="0" fontId="17" fillId="0" borderId="12" xfId="0" applyFont="1" applyBorder="1" applyAlignment="1">
      <alignment horizontal="left" vertical="top"/>
    </xf>
    <xf numFmtId="0" fontId="10" fillId="0" borderId="12" xfId="0" applyNumberFormat="1" applyFont="1" applyBorder="1" applyAlignment="1">
      <alignment horizontal="left" vertical="top"/>
    </xf>
    <xf numFmtId="4" fontId="10" fillId="0" borderId="12" xfId="0" applyNumberFormat="1" applyFont="1" applyBorder="1" applyAlignment="1">
      <alignment horizontal="right" vertical="top"/>
    </xf>
    <xf numFmtId="0" fontId="10" fillId="0" borderId="12" xfId="0" applyFont="1" applyBorder="1" applyAlignment="1" applyProtection="1">
      <alignment horizontal="left" vertical="top" wrapText="1"/>
    </xf>
    <xf numFmtId="0" fontId="10" fillId="0" borderId="12" xfId="0" applyNumberFormat="1" applyFont="1" applyBorder="1" applyAlignment="1" applyProtection="1">
      <alignment horizontal="center"/>
    </xf>
    <xf numFmtId="4" fontId="10" fillId="0" borderId="12" xfId="0" applyNumberFormat="1" applyFont="1" applyFill="1" applyBorder="1" applyAlignment="1" applyProtection="1">
      <alignment horizontal="right"/>
    </xf>
    <xf numFmtId="0" fontId="10" fillId="0" borderId="12" xfId="0" applyNumberFormat="1" applyFont="1" applyBorder="1" applyAlignment="1">
      <alignment horizontal="center"/>
    </xf>
    <xf numFmtId="0" fontId="10" fillId="0" borderId="12" xfId="0" applyNumberFormat="1" applyFont="1" applyFill="1" applyBorder="1" applyAlignment="1" applyProtection="1">
      <alignment horizontal="right"/>
    </xf>
    <xf numFmtId="0" fontId="17" fillId="0" borderId="12" xfId="0" applyFont="1" applyBorder="1" applyAlignment="1">
      <alignment horizontal="justify" vertical="top" wrapText="1"/>
    </xf>
    <xf numFmtId="0" fontId="10" fillId="0" borderId="12" xfId="0" applyFont="1" applyBorder="1" applyAlignment="1" applyProtection="1">
      <alignment horizontal="justify" vertical="top" wrapText="1"/>
    </xf>
    <xf numFmtId="0" fontId="10" fillId="0" borderId="12" xfId="0" applyNumberFormat="1" applyFont="1" applyBorder="1"/>
    <xf numFmtId="0" fontId="10" fillId="0" borderId="12" xfId="0" applyNumberFormat="1" applyFont="1" applyBorder="1" applyAlignment="1" applyProtection="1">
      <alignment horizontal="justify" vertical="top" wrapText="1"/>
    </xf>
    <xf numFmtId="4" fontId="10" fillId="0" borderId="12" xfId="0" applyNumberFormat="1" applyFont="1" applyBorder="1" applyAlignment="1" applyProtection="1">
      <alignment horizontal="right" vertical="top" wrapText="1"/>
    </xf>
    <xf numFmtId="0" fontId="10" fillId="0" borderId="12" xfId="0" applyFont="1" applyBorder="1" applyAlignment="1" applyProtection="1">
      <alignment horizontal="left" wrapText="1"/>
    </xf>
    <xf numFmtId="0" fontId="10" fillId="0" borderId="12" xfId="0" applyFont="1" applyBorder="1" applyAlignment="1" applyProtection="1">
      <alignment horizontal="justify" wrapText="1"/>
    </xf>
    <xf numFmtId="0" fontId="10" fillId="0" borderId="12" xfId="0" applyFont="1" applyBorder="1" applyAlignment="1">
      <alignment horizontal="left" vertical="top"/>
    </xf>
    <xf numFmtId="0" fontId="17" fillId="0" borderId="12" xfId="0" applyFont="1" applyBorder="1" applyAlignment="1" applyProtection="1">
      <alignment horizontal="justify" vertical="top" wrapText="1"/>
    </xf>
    <xf numFmtId="4" fontId="10" fillId="0" borderId="12" xfId="0" applyNumberFormat="1" applyFont="1" applyBorder="1" applyAlignment="1">
      <alignment horizontal="right" vertical="top" wrapText="1"/>
    </xf>
    <xf numFmtId="0" fontId="10" fillId="0" borderId="12" xfId="0" applyNumberFormat="1" applyFont="1" applyFill="1" applyBorder="1" applyAlignment="1">
      <alignment horizontal="center"/>
    </xf>
    <xf numFmtId="4" fontId="10" fillId="0" borderId="12" xfId="0" applyNumberFormat="1" applyFont="1" applyFill="1" applyBorder="1" applyAlignment="1">
      <alignment horizontal="right"/>
    </xf>
    <xf numFmtId="0" fontId="10" fillId="0" borderId="12" xfId="0" applyFont="1" applyBorder="1" applyAlignment="1">
      <alignment horizontal="left" wrapText="1"/>
    </xf>
    <xf numFmtId="0" fontId="17" fillId="0" borderId="12" xfId="0" applyFont="1" applyBorder="1" applyAlignment="1" applyProtection="1"/>
    <xf numFmtId="0" fontId="17" fillId="0" borderId="12" xfId="0" applyNumberFormat="1" applyFont="1" applyBorder="1" applyAlignment="1" applyProtection="1"/>
    <xf numFmtId="0" fontId="12" fillId="3" borderId="12" xfId="0" applyNumberFormat="1" applyFont="1" applyFill="1" applyBorder="1" applyAlignment="1">
      <alignment horizontal="right"/>
    </xf>
    <xf numFmtId="4" fontId="17" fillId="3" borderId="12" xfId="0" applyNumberFormat="1" applyFont="1" applyFill="1" applyBorder="1" applyAlignment="1">
      <alignment horizontal="right"/>
    </xf>
    <xf numFmtId="0" fontId="17" fillId="4" borderId="12" xfId="0" applyFont="1" applyFill="1" applyBorder="1"/>
    <xf numFmtId="0" fontId="17" fillId="0" borderId="12" xfId="0" applyFont="1" applyBorder="1"/>
    <xf numFmtId="164" fontId="17" fillId="0" borderId="12" xfId="0" applyNumberFormat="1" applyFont="1" applyBorder="1" applyAlignment="1">
      <alignment horizontal="left"/>
    </xf>
    <xf numFmtId="49" fontId="13" fillId="0" borderId="12" xfId="1" applyNumberFormat="1" applyFont="1" applyBorder="1" applyAlignment="1" applyProtection="1">
      <alignment vertical="top" wrapText="1"/>
    </xf>
    <xf numFmtId="4" fontId="10" fillId="0" borderId="12" xfId="4" applyNumberFormat="1" applyFont="1" applyBorder="1" applyAlignment="1" applyProtection="1">
      <alignment horizontal="right"/>
      <protection locked="0"/>
    </xf>
    <xf numFmtId="164" fontId="12" fillId="0" borderId="12" xfId="0" applyNumberFormat="1" applyFont="1" applyBorder="1" applyAlignment="1">
      <alignment horizontal="left" vertical="top" wrapText="1"/>
    </xf>
    <xf numFmtId="0" fontId="13" fillId="0" borderId="12" xfId="0" applyFont="1" applyFill="1" applyBorder="1" applyAlignment="1">
      <alignment vertical="top" wrapText="1"/>
    </xf>
    <xf numFmtId="0" fontId="13" fillId="0" borderId="12" xfId="0" applyFont="1" applyFill="1" applyBorder="1" applyAlignment="1">
      <alignment horizontal="center" wrapText="1"/>
    </xf>
    <xf numFmtId="4" fontId="13" fillId="0" borderId="12" xfId="0" applyNumberFormat="1" applyFont="1" applyFill="1" applyBorder="1" applyAlignment="1">
      <alignment horizontal="right" wrapText="1"/>
    </xf>
    <xf numFmtId="0" fontId="17" fillId="3" borderId="12" xfId="0" applyFont="1" applyFill="1" applyBorder="1"/>
    <xf numFmtId="0" fontId="17" fillId="3" borderId="12" xfId="0" applyFont="1" applyFill="1" applyBorder="1" applyAlignment="1">
      <alignment horizontal="center"/>
    </xf>
    <xf numFmtId="4" fontId="12" fillId="0" borderId="12" xfId="3" applyNumberFormat="1" applyFont="1" applyBorder="1" applyAlignment="1">
      <alignment horizontal="right"/>
    </xf>
    <xf numFmtId="0" fontId="10" fillId="0" borderId="12" xfId="0" applyFont="1" applyBorder="1" applyAlignment="1">
      <alignment vertical="top" wrapText="1"/>
    </xf>
    <xf numFmtId="0" fontId="10" fillId="0" borderId="12" xfId="0" applyFont="1" applyBorder="1" applyAlignment="1"/>
    <xf numFmtId="4" fontId="10" fillId="0" borderId="12" xfId="3" applyNumberFormat="1" applyFont="1" applyBorder="1" applyAlignment="1">
      <alignment horizontal="right"/>
    </xf>
    <xf numFmtId="49" fontId="17" fillId="0" borderId="12" xfId="0" applyNumberFormat="1" applyFont="1" applyBorder="1" applyAlignment="1">
      <alignment horizontal="center" vertical="top"/>
    </xf>
    <xf numFmtId="49" fontId="17" fillId="0" borderId="12" xfId="0" applyNumberFormat="1" applyFont="1" applyBorder="1" applyAlignment="1" applyProtection="1">
      <alignment horizontal="center" vertical="top"/>
    </xf>
    <xf numFmtId="0" fontId="17" fillId="0" borderId="12" xfId="0" applyFont="1" applyBorder="1" applyAlignment="1">
      <alignment horizontal="center" vertical="top"/>
    </xf>
    <xf numFmtId="0" fontId="17" fillId="0" borderId="12" xfId="0" applyFont="1" applyBorder="1" applyAlignment="1">
      <alignment horizontal="center"/>
    </xf>
    <xf numFmtId="49" fontId="17" fillId="0" borderId="12" xfId="0" quotePrefix="1" applyNumberFormat="1" applyFont="1" applyBorder="1" applyAlignment="1">
      <alignment horizontal="center" vertical="top"/>
    </xf>
    <xf numFmtId="49" fontId="17" fillId="0" borderId="12" xfId="0" applyNumberFormat="1" applyFont="1" applyBorder="1" applyAlignment="1">
      <alignment horizontal="center"/>
    </xf>
    <xf numFmtId="0" fontId="17" fillId="0" borderId="12" xfId="0" applyFont="1" applyBorder="1" applyAlignment="1">
      <alignment horizontal="center" vertical="top" wrapText="1"/>
    </xf>
    <xf numFmtId="49" fontId="17" fillId="0" borderId="12" xfId="0" applyNumberFormat="1" applyFont="1" applyFill="1" applyBorder="1" applyAlignment="1">
      <alignment horizontal="center" vertical="top"/>
    </xf>
    <xf numFmtId="49" fontId="17" fillId="0" borderId="12" xfId="0" applyNumberFormat="1" applyFont="1" applyBorder="1" applyAlignment="1" applyProtection="1">
      <alignment horizontal="center"/>
    </xf>
    <xf numFmtId="164" fontId="17" fillId="4" borderId="12" xfId="0" applyNumberFormat="1" applyFont="1" applyFill="1" applyBorder="1" applyAlignment="1">
      <alignment horizontal="center"/>
    </xf>
    <xf numFmtId="1" fontId="12" fillId="0" borderId="12" xfId="0" applyNumberFormat="1" applyFont="1" applyFill="1" applyBorder="1" applyAlignment="1">
      <alignment horizontal="center" vertical="top"/>
    </xf>
    <xf numFmtId="1" fontId="12" fillId="0" borderId="12" xfId="0" applyNumberFormat="1" applyFont="1" applyBorder="1" applyAlignment="1">
      <alignment horizontal="center" vertical="top"/>
    </xf>
    <xf numFmtId="164" fontId="17" fillId="0" borderId="12" xfId="0" applyNumberFormat="1" applyFont="1" applyBorder="1" applyAlignment="1">
      <alignment horizontal="center"/>
    </xf>
    <xf numFmtId="164" fontId="17" fillId="0" borderId="12" xfId="0" applyNumberFormat="1" applyFont="1" applyBorder="1" applyAlignment="1">
      <alignment horizontal="center" vertical="top"/>
    </xf>
    <xf numFmtId="49" fontId="12" fillId="4" borderId="12" xfId="0" applyNumberFormat="1" applyFont="1" applyFill="1" applyBorder="1" applyAlignment="1">
      <alignment horizontal="center" vertical="top"/>
    </xf>
    <xf numFmtId="49" fontId="12" fillId="0" borderId="12" xfId="0" applyNumberFormat="1" applyFont="1" applyBorder="1" applyAlignment="1">
      <alignment horizontal="center" vertical="top"/>
    </xf>
    <xf numFmtId="4" fontId="12" fillId="0" borderId="12" xfId="0" applyNumberFormat="1" applyFont="1" applyBorder="1" applyAlignment="1">
      <alignment horizontal="center"/>
    </xf>
    <xf numFmtId="4" fontId="12" fillId="0" borderId="12" xfId="0" applyNumberFormat="1" applyFont="1" applyBorder="1" applyAlignment="1">
      <alignment horizontal="center" wrapText="1"/>
    </xf>
    <xf numFmtId="0" fontId="13" fillId="0" borderId="12" xfId="0" applyFont="1" applyFill="1" applyBorder="1" applyAlignment="1">
      <alignment horizontal="center"/>
    </xf>
    <xf numFmtId="4" fontId="13" fillId="0" borderId="12" xfId="0" applyNumberFormat="1" applyFont="1" applyBorder="1" applyAlignment="1">
      <alignment horizontal="center"/>
    </xf>
    <xf numFmtId="0" fontId="16" fillId="0" borderId="12" xfId="0" applyFont="1" applyBorder="1" applyAlignment="1" applyProtection="1">
      <alignment horizontal="center"/>
      <protection locked="0"/>
    </xf>
    <xf numFmtId="0" fontId="10" fillId="0" borderId="12" xfId="2" applyFont="1" applyBorder="1" applyAlignment="1">
      <alignment horizontal="center"/>
    </xf>
    <xf numFmtId="0" fontId="3" fillId="0" borderId="0" xfId="0" applyFont="1" applyAlignment="1">
      <alignment vertical="top"/>
    </xf>
    <xf numFmtId="0" fontId="2" fillId="0" borderId="0" xfId="0" applyFont="1" applyAlignment="1">
      <alignment wrapText="1"/>
    </xf>
    <xf numFmtId="0" fontId="21" fillId="0" borderId="0" xfId="0" applyFont="1"/>
    <xf numFmtId="0" fontId="3" fillId="0" borderId="1" xfId="0" applyFont="1" applyBorder="1" applyAlignment="1">
      <alignment horizontal="left" vertical="top"/>
    </xf>
    <xf numFmtId="0" fontId="3" fillId="0" borderId="2" xfId="0" applyFont="1" applyBorder="1" applyAlignment="1">
      <alignment vertical="top"/>
    </xf>
    <xf numFmtId="0" fontId="3" fillId="0" borderId="2" xfId="0" applyFont="1" applyBorder="1" applyAlignment="1"/>
    <xf numFmtId="4" fontId="3" fillId="0" borderId="2" xfId="0" applyNumberFormat="1" applyFont="1" applyBorder="1" applyAlignment="1">
      <alignment horizontal="right"/>
    </xf>
    <xf numFmtId="4" fontId="3" fillId="0" borderId="3" xfId="0" applyNumberFormat="1" applyFont="1" applyBorder="1" applyAlignment="1">
      <alignment horizontal="right"/>
    </xf>
    <xf numFmtId="0" fontId="21" fillId="0" borderId="0" xfId="0" applyFont="1" applyAlignment="1"/>
    <xf numFmtId="0" fontId="3" fillId="0" borderId="4" xfId="0" applyFont="1" applyBorder="1" applyAlignment="1">
      <alignment horizontal="left" vertical="top"/>
    </xf>
    <xf numFmtId="0" fontId="3" fillId="0" borderId="0" xfId="0" applyFont="1" applyBorder="1" applyAlignment="1"/>
    <xf numFmtId="4" fontId="3" fillId="0" borderId="0" xfId="0" applyNumberFormat="1" applyFont="1" applyBorder="1" applyAlignment="1">
      <alignment horizontal="right"/>
    </xf>
    <xf numFmtId="4" fontId="3" fillId="0" borderId="5" xfId="0" applyNumberFormat="1" applyFont="1" applyBorder="1" applyAlignment="1">
      <alignment horizontal="right"/>
    </xf>
    <xf numFmtId="9" fontId="3" fillId="0" borderId="7" xfId="0" applyNumberFormat="1" applyFont="1" applyBorder="1" applyAlignment="1"/>
    <xf numFmtId="0" fontId="3" fillId="0" borderId="9" xfId="0" applyFont="1" applyFill="1" applyBorder="1" applyAlignment="1">
      <alignment horizontal="left" vertical="top"/>
    </xf>
    <xf numFmtId="0" fontId="3" fillId="0" borderId="10" xfId="0" applyFont="1" applyBorder="1" applyAlignment="1">
      <alignment vertical="top"/>
    </xf>
    <xf numFmtId="0" fontId="3" fillId="0" borderId="10" xfId="0" applyFont="1" applyFill="1" applyBorder="1" applyAlignment="1"/>
    <xf numFmtId="4" fontId="3" fillId="0" borderId="10" xfId="0" applyNumberFormat="1" applyFont="1" applyFill="1" applyBorder="1" applyAlignment="1">
      <alignment horizontal="right"/>
    </xf>
    <xf numFmtId="4" fontId="3" fillId="0" borderId="11" xfId="0" applyNumberFormat="1" applyFont="1" applyFill="1" applyBorder="1" applyAlignment="1">
      <alignment horizontal="right"/>
    </xf>
    <xf numFmtId="0" fontId="3" fillId="0" borderId="0" xfId="0" applyFont="1" applyBorder="1" applyAlignment="1">
      <alignment horizontal="left" vertical="top"/>
    </xf>
    <xf numFmtId="0" fontId="3" fillId="0" borderId="0" xfId="0" applyFont="1" applyBorder="1" applyAlignment="1">
      <alignment vertical="top"/>
    </xf>
    <xf numFmtId="0" fontId="2" fillId="0" borderId="0" xfId="0" applyFont="1" applyBorder="1"/>
    <xf numFmtId="4" fontId="3" fillId="0" borderId="12" xfId="0" applyNumberFormat="1" applyFont="1" applyBorder="1"/>
    <xf numFmtId="0" fontId="3" fillId="5" borderId="10" xfId="0" applyFont="1" applyFill="1" applyBorder="1" applyAlignment="1"/>
    <xf numFmtId="4" fontId="3" fillId="5" borderId="12" xfId="0" applyNumberFormat="1" applyFont="1" applyFill="1" applyBorder="1"/>
    <xf numFmtId="0" fontId="3" fillId="0" borderId="9" xfId="0" applyFont="1" applyBorder="1" applyAlignment="1">
      <alignment horizontal="center" vertical="top"/>
    </xf>
    <xf numFmtId="0" fontId="3" fillId="0" borderId="10" xfId="0" applyFont="1" applyBorder="1" applyAlignment="1">
      <alignment horizontal="center"/>
    </xf>
    <xf numFmtId="4" fontId="3" fillId="0" borderId="10" xfId="0" applyNumberFormat="1" applyFont="1" applyBorder="1" applyAlignment="1"/>
    <xf numFmtId="4" fontId="3" fillId="0" borderId="11" xfId="0" applyNumberFormat="1" applyFont="1" applyBorder="1" applyAlignment="1"/>
    <xf numFmtId="0" fontId="3" fillId="0" borderId="4" xfId="0" applyFont="1" applyBorder="1" applyAlignment="1">
      <alignment horizontal="center" vertical="top"/>
    </xf>
    <xf numFmtId="0" fontId="3" fillId="0" borderId="0" xfId="0" applyFont="1" applyBorder="1" applyAlignment="1">
      <alignment horizontal="center"/>
    </xf>
    <xf numFmtId="4" fontId="3" fillId="0" borderId="0" xfId="0" applyNumberFormat="1" applyFont="1" applyBorder="1" applyAlignment="1"/>
    <xf numFmtId="4" fontId="3" fillId="0" borderId="5" xfId="0" applyNumberFormat="1" applyFont="1" applyBorder="1" applyAlignment="1"/>
    <xf numFmtId="0" fontId="3" fillId="0" borderId="6" xfId="0" applyFont="1" applyBorder="1" applyAlignment="1">
      <alignment horizontal="center" vertical="top"/>
    </xf>
    <xf numFmtId="0" fontId="3" fillId="0" borderId="7" xfId="0" applyFont="1" applyBorder="1" applyAlignment="1">
      <alignment vertical="top"/>
    </xf>
    <xf numFmtId="0" fontId="2" fillId="0" borderId="7" xfId="0" applyFont="1" applyBorder="1" applyAlignment="1"/>
    <xf numFmtId="4" fontId="3" fillId="0" borderId="7" xfId="0" applyNumberFormat="1" applyFont="1" applyBorder="1" applyAlignment="1"/>
    <xf numFmtId="4" fontId="3" fillId="0" borderId="8" xfId="0" applyNumberFormat="1" applyFont="1" applyBorder="1" applyAlignment="1"/>
    <xf numFmtId="0" fontId="3" fillId="0" borderId="6" xfId="0" applyFont="1" applyBorder="1" applyAlignment="1">
      <alignment horizontal="left" vertical="top"/>
    </xf>
    <xf numFmtId="0" fontId="3" fillId="0" borderId="7" xfId="0" applyFont="1" applyBorder="1" applyAlignment="1"/>
    <xf numFmtId="4" fontId="3" fillId="0" borderId="7" xfId="0" applyNumberFormat="1" applyFont="1" applyBorder="1" applyAlignment="1">
      <alignment horizontal="right"/>
    </xf>
    <xf numFmtId="4" fontId="3" fillId="0" borderId="8" xfId="0" applyNumberFormat="1" applyFont="1" applyBorder="1" applyAlignment="1">
      <alignment horizontal="right"/>
    </xf>
    <xf numFmtId="0" fontId="3" fillId="0" borderId="6" xfId="0" applyFont="1" applyFill="1" applyBorder="1" applyAlignment="1">
      <alignment horizontal="left" vertical="top"/>
    </xf>
    <xf numFmtId="0" fontId="3" fillId="0" borderId="7" xfId="0" applyFont="1" applyFill="1" applyBorder="1"/>
    <xf numFmtId="4" fontId="3" fillId="0" borderId="7" xfId="0" applyNumberFormat="1" applyFont="1" applyFill="1" applyBorder="1" applyAlignment="1">
      <alignment horizontal="right"/>
    </xf>
    <xf numFmtId="4" fontId="3" fillId="0" borderId="8" xfId="0" applyNumberFormat="1" applyFont="1" applyFill="1" applyBorder="1" applyAlignment="1">
      <alignment horizontal="right"/>
    </xf>
    <xf numFmtId="4" fontId="2" fillId="0" borderId="0" xfId="0" applyNumberFormat="1" applyFont="1" applyBorder="1" applyAlignment="1">
      <alignment horizontal="right"/>
    </xf>
    <xf numFmtId="0" fontId="22" fillId="0" borderId="12" xfId="0" applyFont="1" applyBorder="1" applyAlignment="1">
      <alignment horizontal="center" vertical="top" wrapText="1"/>
    </xf>
    <xf numFmtId="0" fontId="23" fillId="0" borderId="12" xfId="0" applyFont="1" applyBorder="1" applyAlignment="1">
      <alignment vertical="top" wrapText="1"/>
    </xf>
    <xf numFmtId="0" fontId="23" fillId="0" borderId="12" xfId="0" applyFont="1" applyBorder="1" applyAlignment="1">
      <alignment horizontal="center"/>
    </xf>
    <xf numFmtId="4" fontId="23" fillId="0" borderId="12" xfId="0" applyNumberFormat="1" applyFont="1" applyBorder="1" applyAlignment="1">
      <alignment horizontal="right"/>
    </xf>
    <xf numFmtId="0" fontId="23" fillId="0" borderId="0" xfId="0" applyFont="1" applyAlignment="1">
      <alignment vertical="top"/>
    </xf>
  </cellXfs>
  <cellStyles count="5">
    <cellStyle name="Hiperpovezava" xfId="1" builtinId="8"/>
    <cellStyle name="Navadno" xfId="0" builtinId="0"/>
    <cellStyle name="Navadno 10 10 10" xfId="2" xr:uid="{3850EC0D-AF2C-44FF-AE25-A6AF2BE2CE29}"/>
    <cellStyle name="Valuta" xfId="4" builtinId="4"/>
    <cellStyle name="Vejica"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AppData/Local/Microsoft/Windows/INetCache/Content.Outlook/Users/dusanf/AppData/Local/Microsoft/Windows/INetCache/_KNJI&#381;NICA/Popisi/Knji&#382;nica.xlsx" TargetMode="External"/><Relationship Id="rId2" Type="http://schemas.openxmlformats.org/officeDocument/2006/relationships/hyperlink" Target="../../AppData/Local/Microsoft/Windows/INetCache/Content.Outlook/Users/dusanf/AppData/Local/Microsoft/Windows/INetCache/_KNJI&#381;NICA/Popisi/Knji&#382;nica.xlsx" TargetMode="External"/><Relationship Id="rId1" Type="http://schemas.openxmlformats.org/officeDocument/2006/relationships/hyperlink" Target="../../AppData/Local/Microsoft/Windows/INetCache/Content.Outlook/Users/dusanf/AppData/Local/Microsoft/Windows/INetCache/_KNJI&#381;NICA/Popisi/Knji&#382;nica.xlsx" TargetMode="External"/><Relationship Id="rId5" Type="http://schemas.openxmlformats.org/officeDocument/2006/relationships/hyperlink" Target="../../AppData/Local/Microsoft/Windows/INetCache/Content.Outlook/Users/dusanf/AppData/Local/Microsoft/Windows/INetCache/_KNJI&#381;NICA/Popisi/Knji&#382;nica.xlsx" TargetMode="External"/><Relationship Id="rId4" Type="http://schemas.openxmlformats.org/officeDocument/2006/relationships/hyperlink" Target="../../AppData/Local/Microsoft/Windows/INetCache/Content.Outlook/Users/dusanf/AppData/Local/Microsoft/Windows/INetCache/_KNJI&#381;NICA/Popisi/Knji&#382;nica.xls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8" Type="http://schemas.openxmlformats.org/officeDocument/2006/relationships/hyperlink" Target="../../AppData/Local/Microsoft/Windows/INetCache/_KNJI&#381;NICA/Popisi/Knji&#382;nica.xlsx" TargetMode="External"/><Relationship Id="rId3" Type="http://schemas.openxmlformats.org/officeDocument/2006/relationships/hyperlink" Target="../../AppData/Local/Microsoft/Windows/INetCache/_KNJI&#381;NICA/Popisi/Knji&#382;nica.xlsx" TargetMode="External"/><Relationship Id="rId7" Type="http://schemas.openxmlformats.org/officeDocument/2006/relationships/hyperlink" Target="../../AppData/Local/Microsoft/Windows/INetCache/_KNJI&#381;NICA/Popisi/Knji&#382;nica.xlsx" TargetMode="External"/><Relationship Id="rId2" Type="http://schemas.openxmlformats.org/officeDocument/2006/relationships/hyperlink" Target="../../AppData/Local/Microsoft/Windows/INetCache/_KNJI&#381;NICA/Popisi/Knji&#382;nica.xlsx" TargetMode="External"/><Relationship Id="rId1" Type="http://schemas.openxmlformats.org/officeDocument/2006/relationships/hyperlink" Target="../../AppData/Local/Microsoft/Windows/INetCache/_KNJI&#381;NICA/Popisi/Knji&#382;nica.xlsx" TargetMode="External"/><Relationship Id="rId6" Type="http://schemas.openxmlformats.org/officeDocument/2006/relationships/hyperlink" Target="../../AppData/Local/Microsoft/Windows/INetCache/_KNJI&#381;NICA/Popisi/Knji&#382;nica.xlsx" TargetMode="External"/><Relationship Id="rId5" Type="http://schemas.openxmlformats.org/officeDocument/2006/relationships/hyperlink" Target="../../AppData/Local/Microsoft/Windows/INetCache/_KNJI&#381;NICA/Popisi/Knji&#382;nica.xlsx" TargetMode="External"/><Relationship Id="rId4" Type="http://schemas.openxmlformats.org/officeDocument/2006/relationships/hyperlink" Target="../../AppData/Local/Microsoft/Windows/INetCache/_KNJI&#381;NICA/Popisi/Knji&#382;nica.xlsx" TargetMode="External"/><Relationship Id="rId9" Type="http://schemas.openxmlformats.org/officeDocument/2006/relationships/hyperlink" Target="../../AppData/Local/Microsoft/Windows/INetCache/_KNJI&#381;NICA/Popisi/Knji&#382;nica.xls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AppData/Local/Microsoft/Windows/INetCache/Content.Outlook/_ARHIV/ARHIV-20/BIRO%20ARCUS/_KNJI&#381;NICA/Popisi/Knji&#382;nica.xlsx" TargetMode="External"/><Relationship Id="rId3" Type="http://schemas.openxmlformats.org/officeDocument/2006/relationships/hyperlink" Target="../../AppData/Local/Microsoft/Windows/INetCache/Content.Outlook/_ARHIV/ARHIV-20/BIRO%20ARCUS/_KNJI&#381;NICA/Popisi/Knji&#382;nica.xlsx" TargetMode="External"/><Relationship Id="rId7" Type="http://schemas.openxmlformats.org/officeDocument/2006/relationships/hyperlink" Target="../../AppData/Local/Microsoft/Windows/INetCache/Content.Outlook/_ARHIV/ARHIV-20/BIRO%20ARCUS/_KNJI&#381;NICA/Popisi/Knji&#382;nica.xlsx" TargetMode="External"/><Relationship Id="rId2" Type="http://schemas.openxmlformats.org/officeDocument/2006/relationships/hyperlink" Target="../../AppData/Local/Microsoft/Windows/INetCache/Content.Outlook/_ARHIV/ARHIV-20/BIRO%20ARCUS/_KNJI&#381;NICA/Popisi/Knji&#382;nica.xlsx" TargetMode="External"/><Relationship Id="rId1" Type="http://schemas.openxmlformats.org/officeDocument/2006/relationships/hyperlink" Target="../../AppData/Local/Microsoft/Windows/INetCache/Content.Outlook/_ARHIV/ARHIV-20/BIRO%20ARCUS/_KNJI&#381;NICA/Popisi/Knji&#382;nica.xlsx" TargetMode="External"/><Relationship Id="rId6" Type="http://schemas.openxmlformats.org/officeDocument/2006/relationships/hyperlink" Target="../../AppData/Local/Microsoft/Windows/INetCache/Content.Outlook/_ARHIV/ARHIV-20/BIRO%20ARCUS/_KNJI&#381;NICA/Popisi/Knji&#382;nica.xlsx" TargetMode="External"/><Relationship Id="rId5" Type="http://schemas.openxmlformats.org/officeDocument/2006/relationships/hyperlink" Target="../../AppData/Local/Microsoft/Windows/INetCache/Content.Outlook/_ARHIV/ARHIV-20/BIRO%20ARCUS/_KNJI&#381;NICA/Popisi/Knji&#382;nica.xlsx" TargetMode="External"/><Relationship Id="rId10" Type="http://schemas.openxmlformats.org/officeDocument/2006/relationships/hyperlink" Target="../../AppData/Local/Microsoft/Windows/INetCache/Content.Outlook/_ARHIV/ARHIV-20/BIRO%20ARCUS/_KNJI&#381;NICA/Popisi/Knji&#382;nica.xlsx" TargetMode="External"/><Relationship Id="rId4" Type="http://schemas.openxmlformats.org/officeDocument/2006/relationships/hyperlink" Target="../../AppData/Local/Microsoft/Windows/INetCache/Content.Outlook/_ARHIV/ARHIV-20/BIRO%20ARCUS/_KNJI&#381;NICA/Popisi/Knji&#382;nica.xlsx" TargetMode="External"/><Relationship Id="rId9" Type="http://schemas.openxmlformats.org/officeDocument/2006/relationships/hyperlink" Target="../../AppData/Local/Microsoft/Windows/INetCache/Content.Outlook/_ARHIV/ARHIV-20/BIRO%20ARCUS/_KNJI&#381;NICA/Popisi/Knji&#382;nica.xlsx"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34150-84E2-46FB-851D-53E34471FD53}">
  <dimension ref="A1:E22"/>
  <sheetViews>
    <sheetView workbookViewId="0">
      <selection activeCell="C2" sqref="C2"/>
    </sheetView>
  </sheetViews>
  <sheetFormatPr defaultRowHeight="18" x14ac:dyDescent="0.25"/>
  <cols>
    <col min="1" max="1" width="8.7109375" style="21" customWidth="1"/>
    <col min="2" max="2" width="75" style="21" customWidth="1"/>
    <col min="3" max="3" width="23.28515625" style="33" customWidth="1"/>
    <col min="4" max="16384" width="9.140625" style="21"/>
  </cols>
  <sheetData>
    <row r="1" spans="1:5" s="32" customFormat="1" ht="15.75" x14ac:dyDescent="0.2">
      <c r="A1" s="206"/>
      <c r="B1" s="207" t="s">
        <v>854</v>
      </c>
      <c r="C1" s="31"/>
      <c r="D1" s="31"/>
      <c r="E1" s="31"/>
    </row>
    <row r="2" spans="1:5" s="32" customFormat="1" ht="15.75" x14ac:dyDescent="0.2">
      <c r="A2" s="206"/>
      <c r="B2" s="207" t="s">
        <v>959</v>
      </c>
      <c r="C2" s="31"/>
      <c r="D2" s="31"/>
      <c r="E2" s="31"/>
    </row>
    <row r="3" spans="1:5" s="32" customFormat="1" ht="15.75" x14ac:dyDescent="0.2">
      <c r="A3" s="206"/>
      <c r="B3" s="207"/>
      <c r="C3" s="31"/>
      <c r="D3" s="31"/>
      <c r="E3" s="31"/>
    </row>
    <row r="4" spans="1:5" s="32" customFormat="1" ht="15.75" x14ac:dyDescent="0.2">
      <c r="A4" s="206"/>
      <c r="B4" s="207" t="s">
        <v>960</v>
      </c>
      <c r="C4" s="31"/>
      <c r="D4" s="31"/>
      <c r="E4" s="31"/>
    </row>
    <row r="5" spans="1:5" ht="15" x14ac:dyDescent="0.2">
      <c r="A5" s="208"/>
      <c r="B5" s="208"/>
      <c r="C5" s="208"/>
      <c r="D5" s="208"/>
    </row>
    <row r="6" spans="1:5" ht="15" x14ac:dyDescent="0.2">
      <c r="A6" s="208"/>
      <c r="B6" s="208"/>
      <c r="C6" s="208"/>
      <c r="D6" s="208"/>
    </row>
    <row r="7" spans="1:5" s="29" customFormat="1" ht="15.75" x14ac:dyDescent="0.25">
      <c r="A7" s="35" t="s">
        <v>1</v>
      </c>
      <c r="B7" s="34" t="str">
        <f>'Ventilatorske strojnice'!B2</f>
        <v>SANACIJA VENTILATORSKIH STROJNIC STARA STAVBA</v>
      </c>
      <c r="C7" s="209">
        <f>'Ventilatorske strojnice'!F11</f>
        <v>0</v>
      </c>
    </row>
    <row r="8" spans="1:5" s="29" customFormat="1" ht="15.75" x14ac:dyDescent="0.25">
      <c r="A8" s="35" t="s">
        <v>2</v>
      </c>
      <c r="B8" s="34" t="str">
        <f>'Parkirišče KI3'!B2</f>
        <v>UREDITEV PARKIRIŠČA KI-3</v>
      </c>
      <c r="C8" s="209">
        <f>'Parkirišče KI3'!F9</f>
        <v>0</v>
      </c>
    </row>
    <row r="9" spans="1:5" s="29" customFormat="1" ht="15.75" x14ac:dyDescent="0.25">
      <c r="A9" s="35" t="s">
        <v>3</v>
      </c>
      <c r="B9" s="34" t="str">
        <f>'Preureditev pisarn PRC'!B2</f>
        <v>ZDRUŽITEV PISARN 1.10.+1.9.+1.8./1NADSTROPJE PRC</v>
      </c>
      <c r="C9" s="209">
        <f>'Preureditev pisarn PRC'!F10</f>
        <v>0</v>
      </c>
    </row>
    <row r="10" spans="1:5" s="29" customFormat="1" ht="15.75" x14ac:dyDescent="0.25">
      <c r="A10" s="35" t="s">
        <v>4</v>
      </c>
      <c r="B10" s="34" t="str">
        <f>'Pohlajevanje Lab. Bat.'!B2</f>
        <v>POHLAJEVANJE LABORATORIJA ZA TESTIRANJE BATERIJ PRC</v>
      </c>
      <c r="C10" s="209">
        <f>'Pohlajevanje Lab. Bat.'!F10</f>
        <v>0</v>
      </c>
    </row>
    <row r="11" spans="1:5" s="29" customFormat="1" ht="15.75" x14ac:dyDescent="0.25">
      <c r="A11" s="35" t="s">
        <v>5</v>
      </c>
      <c r="B11" s="34" t="str">
        <f>'Predelava Lab Stara stavba'!B2</f>
        <v>REKONSTRUKCIJA LABORATORIJA STARA STAVBA</v>
      </c>
      <c r="C11" s="209">
        <f>'Predelava Lab Stara stavba'!F10</f>
        <v>0</v>
      </c>
    </row>
    <row r="12" spans="1:5" s="29" customFormat="1" ht="15.75" x14ac:dyDescent="0.25">
      <c r="A12" s="35" t="s">
        <v>6</v>
      </c>
      <c r="B12" s="34" t="str">
        <f>'Predelava Lab PRC'!B2</f>
        <v>REKONSTRUKCIJA LABORATORIJA PRC</v>
      </c>
      <c r="C12" s="209">
        <f>'Predelava Lab PRC'!F9</f>
        <v>0</v>
      </c>
    </row>
    <row r="13" spans="1:5" s="29" customFormat="1" ht="16.5" thickBot="1" x14ac:dyDescent="0.3">
      <c r="A13" s="35" t="s">
        <v>64</v>
      </c>
      <c r="B13" s="34" t="str">
        <f>'Kompresorska postaja'!B2</f>
        <v>KOMPRESORSKA POSTAJA</v>
      </c>
      <c r="C13" s="209">
        <f>'Kompresorska postaja'!F9</f>
        <v>0</v>
      </c>
    </row>
    <row r="14" spans="1:5" s="25" customFormat="1" ht="24" customHeight="1" thickBot="1" x14ac:dyDescent="0.3">
      <c r="A14" s="36"/>
      <c r="B14" s="210" t="s">
        <v>961</v>
      </c>
      <c r="C14" s="211">
        <f>SUM(C7:C13)</f>
        <v>0</v>
      </c>
      <c r="D14" s="29"/>
    </row>
    <row r="15" spans="1:5" ht="15" x14ac:dyDescent="0.2">
      <c r="A15" s="208"/>
      <c r="B15" s="208"/>
      <c r="C15" s="208"/>
      <c r="D15" s="208"/>
    </row>
    <row r="16" spans="1:5" ht="15" x14ac:dyDescent="0.2">
      <c r="A16" s="208"/>
      <c r="B16" s="208"/>
      <c r="C16" s="208"/>
      <c r="D16" s="208"/>
    </row>
    <row r="17" spans="1:4" ht="15" x14ac:dyDescent="0.2">
      <c r="A17" s="208"/>
      <c r="B17" s="208"/>
      <c r="C17" s="208"/>
      <c r="D17" s="208"/>
    </row>
    <row r="18" spans="1:4" ht="15" x14ac:dyDescent="0.2">
      <c r="A18" s="208"/>
      <c r="B18" s="208"/>
      <c r="C18" s="208"/>
      <c r="D18" s="208"/>
    </row>
    <row r="19" spans="1:4" ht="15" x14ac:dyDescent="0.2">
      <c r="A19" s="208"/>
      <c r="B19" s="208"/>
      <c r="C19" s="208"/>
      <c r="D19" s="208"/>
    </row>
    <row r="20" spans="1:4" ht="15" x14ac:dyDescent="0.2">
      <c r="A20" s="208"/>
      <c r="B20" s="208"/>
      <c r="C20" s="208"/>
      <c r="D20" s="208"/>
    </row>
    <row r="21" spans="1:4" ht="15" x14ac:dyDescent="0.2">
      <c r="A21" s="208"/>
      <c r="B21" s="208"/>
      <c r="C21" s="208"/>
      <c r="D21" s="208"/>
    </row>
    <row r="22" spans="1:4" ht="15" x14ac:dyDescent="0.2">
      <c r="A22" s="208"/>
      <c r="B22" s="208"/>
      <c r="C22" s="208"/>
      <c r="D22" s="20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23B22-8B1E-45CB-A197-CF1E177A1FE6}">
  <dimension ref="A1:F356"/>
  <sheetViews>
    <sheetView workbookViewId="0">
      <selection activeCell="A12" sqref="A12"/>
    </sheetView>
  </sheetViews>
  <sheetFormatPr defaultColWidth="9.140625" defaultRowHeight="15.75" x14ac:dyDescent="0.2"/>
  <cols>
    <col min="1" max="1" width="7.140625" style="44" customWidth="1"/>
    <col min="2" max="2" width="47.140625" style="15" customWidth="1"/>
    <col min="3" max="3" width="11.140625" style="1" customWidth="1"/>
    <col min="4" max="4" width="9.140625" style="16"/>
    <col min="5" max="5" width="15.7109375" style="16" customWidth="1"/>
    <col min="6" max="6" width="20.7109375" style="16" customWidth="1"/>
    <col min="7" max="16384" width="9.140625" style="3"/>
  </cols>
  <sheetData>
    <row r="1" spans="1:6" s="27" customFormat="1" x14ac:dyDescent="0.2">
      <c r="A1" s="44"/>
      <c r="B1" s="187" t="s">
        <v>854</v>
      </c>
      <c r="C1" s="1"/>
      <c r="D1" s="16"/>
      <c r="E1" s="16"/>
      <c r="F1" s="16"/>
    </row>
    <row r="2" spans="1:6" s="27" customFormat="1" x14ac:dyDescent="0.2">
      <c r="A2" s="44"/>
      <c r="B2" s="187" t="s">
        <v>855</v>
      </c>
      <c r="C2" s="1"/>
      <c r="D2" s="16"/>
      <c r="E2" s="16"/>
      <c r="F2" s="16"/>
    </row>
    <row r="3" spans="1:6" ht="16.5" thickBot="1" x14ac:dyDescent="0.25">
      <c r="B3" s="5"/>
    </row>
    <row r="4" spans="1:6" s="6" customFormat="1" ht="18.75" thickBot="1" x14ac:dyDescent="0.3">
      <c r="A4" s="212"/>
      <c r="B4" s="202" t="s">
        <v>0</v>
      </c>
      <c r="C4" s="213"/>
      <c r="D4" s="214"/>
      <c r="E4" s="214"/>
      <c r="F4" s="215"/>
    </row>
    <row r="5" spans="1:6" s="6" customFormat="1" ht="18" x14ac:dyDescent="0.25">
      <c r="A5" s="216" t="s">
        <v>1</v>
      </c>
      <c r="B5" s="207" t="str">
        <f>B14</f>
        <v>STROJNICA ZAHOD 01</v>
      </c>
      <c r="C5" s="217"/>
      <c r="D5" s="218"/>
      <c r="E5" s="218"/>
      <c r="F5" s="219">
        <f>F22</f>
        <v>0</v>
      </c>
    </row>
    <row r="6" spans="1:6" s="6" customFormat="1" ht="18" x14ac:dyDescent="0.25">
      <c r="A6" s="216" t="s">
        <v>2</v>
      </c>
      <c r="B6" s="207" t="str">
        <f>B109</f>
        <v>STROJNICA ZAHOD 02</v>
      </c>
      <c r="C6" s="217"/>
      <c r="D6" s="218"/>
      <c r="E6" s="218"/>
      <c r="F6" s="219">
        <f>F117</f>
        <v>0</v>
      </c>
    </row>
    <row r="7" spans="1:6" s="6" customFormat="1" ht="18" x14ac:dyDescent="0.25">
      <c r="A7" s="216" t="s">
        <v>3</v>
      </c>
      <c r="B7" s="207" t="str">
        <f>B198</f>
        <v>STROJNICA VZHOD 01</v>
      </c>
      <c r="C7" s="217"/>
      <c r="D7" s="218"/>
      <c r="E7" s="218"/>
      <c r="F7" s="219">
        <f>F205</f>
        <v>0</v>
      </c>
    </row>
    <row r="8" spans="1:6" s="6" customFormat="1" ht="18" x14ac:dyDescent="0.25">
      <c r="A8" s="216" t="s">
        <v>4</v>
      </c>
      <c r="B8" s="207" t="str">
        <f>B254</f>
        <v>STROJNICA VZHOD 02</v>
      </c>
      <c r="C8" s="217"/>
      <c r="D8" s="218"/>
      <c r="E8" s="218"/>
      <c r="F8" s="219">
        <f>F262</f>
        <v>0</v>
      </c>
    </row>
    <row r="9" spans="1:6" s="6" customFormat="1" ht="18" x14ac:dyDescent="0.25">
      <c r="A9" s="216" t="s">
        <v>5</v>
      </c>
      <c r="B9" s="207" t="str">
        <f>B328</f>
        <v>PROJEKTNA DOKUMENTACIJA</v>
      </c>
      <c r="C9" s="217"/>
      <c r="D9" s="218"/>
      <c r="E9" s="218"/>
      <c r="F9" s="219">
        <f>F332</f>
        <v>0</v>
      </c>
    </row>
    <row r="10" spans="1:6" s="6" customFormat="1" ht="18.75" thickBot="1" x14ac:dyDescent="0.3">
      <c r="A10" s="220" t="s">
        <v>6</v>
      </c>
      <c r="B10" s="221" t="s">
        <v>123</v>
      </c>
      <c r="C10" s="222"/>
      <c r="D10" s="200">
        <v>0.1</v>
      </c>
      <c r="E10" s="223"/>
      <c r="F10" s="224">
        <f>SUM(F5:F9)*D10</f>
        <v>0</v>
      </c>
    </row>
    <row r="11" spans="1:6" s="6" customFormat="1" ht="18.75" thickBot="1" x14ac:dyDescent="0.3">
      <c r="A11" s="212"/>
      <c r="B11" s="202" t="s">
        <v>961</v>
      </c>
      <c r="C11" s="213"/>
      <c r="D11" s="214"/>
      <c r="E11" s="214"/>
      <c r="F11" s="215">
        <f>SUM(F5:F10)</f>
        <v>0</v>
      </c>
    </row>
    <row r="12" spans="1:6" ht="12.75" customHeight="1" x14ac:dyDescent="0.2">
      <c r="B12" s="5"/>
    </row>
    <row r="13" spans="1:6" ht="12.75" customHeight="1" x14ac:dyDescent="0.2">
      <c r="B13" s="5"/>
    </row>
    <row r="14" spans="1:6" s="39" customFormat="1" ht="25.5" x14ac:dyDescent="0.2">
      <c r="A14" s="50" t="s">
        <v>1</v>
      </c>
      <c r="B14" s="51" t="s">
        <v>7</v>
      </c>
      <c r="C14" s="57" t="s">
        <v>971</v>
      </c>
      <c r="D14" s="181" t="s">
        <v>972</v>
      </c>
      <c r="E14" s="182" t="s">
        <v>973</v>
      </c>
      <c r="F14" s="181" t="s">
        <v>962</v>
      </c>
    </row>
    <row r="15" spans="1:6" s="41" customFormat="1" ht="12.75" x14ac:dyDescent="0.2">
      <c r="A15" s="55"/>
      <c r="B15" s="56"/>
      <c r="C15" s="57"/>
      <c r="D15" s="58"/>
      <c r="E15" s="58"/>
      <c r="F15" s="58"/>
    </row>
    <row r="16" spans="1:6" s="41" customFormat="1" ht="12.75" x14ac:dyDescent="0.2">
      <c r="A16" s="55"/>
      <c r="B16" s="56" t="s">
        <v>0</v>
      </c>
      <c r="C16" s="57"/>
      <c r="D16" s="58"/>
      <c r="E16" s="58"/>
      <c r="F16" s="58"/>
    </row>
    <row r="17" spans="1:6" s="41" customFormat="1" ht="12.75" x14ac:dyDescent="0.2">
      <c r="A17" s="55" t="s">
        <v>8</v>
      </c>
      <c r="B17" s="59" t="str">
        <f>B24</f>
        <v>PRIPRAVLJALNA DELA</v>
      </c>
      <c r="C17" s="57"/>
      <c r="D17" s="58"/>
      <c r="E17" s="58"/>
      <c r="F17" s="58">
        <f>F29</f>
        <v>0</v>
      </c>
    </row>
    <row r="18" spans="1:6" s="41" customFormat="1" ht="12.75" x14ac:dyDescent="0.2">
      <c r="A18" s="55" t="s">
        <v>9</v>
      </c>
      <c r="B18" s="59" t="str">
        <f>B30</f>
        <v>GRADBENO OBRTNIŠKA DELA</v>
      </c>
      <c r="C18" s="57"/>
      <c r="D18" s="58"/>
      <c r="E18" s="58"/>
      <c r="F18" s="58">
        <f>F53</f>
        <v>0</v>
      </c>
    </row>
    <row r="19" spans="1:6" s="41" customFormat="1" ht="12.75" x14ac:dyDescent="0.2">
      <c r="A19" s="55" t="s">
        <v>10</v>
      </c>
      <c r="B19" s="59" t="str">
        <f>B54</f>
        <v>ELEKTRO INSTALACIJSKA DELA</v>
      </c>
      <c r="C19" s="57"/>
      <c r="D19" s="58"/>
      <c r="E19" s="58"/>
      <c r="F19" s="58">
        <f>F71</f>
        <v>0</v>
      </c>
    </row>
    <row r="20" spans="1:6" s="41" customFormat="1" ht="12.75" x14ac:dyDescent="0.2">
      <c r="A20" s="55" t="s">
        <v>11</v>
      </c>
      <c r="B20" s="59" t="str">
        <f>B72</f>
        <v>STROJNO INSTALACIJSKA DELA</v>
      </c>
      <c r="C20" s="57"/>
      <c r="D20" s="58"/>
      <c r="E20" s="58"/>
      <c r="F20" s="58">
        <f>F99</f>
        <v>0</v>
      </c>
    </row>
    <row r="21" spans="1:6" s="41" customFormat="1" ht="12.75" x14ac:dyDescent="0.2">
      <c r="A21" s="55" t="s">
        <v>12</v>
      </c>
      <c r="B21" s="59" t="str">
        <f>B100</f>
        <v>PROTIPOŽARNI UKREPI IN ZAŠČITA</v>
      </c>
      <c r="C21" s="57"/>
      <c r="D21" s="58"/>
      <c r="E21" s="58"/>
      <c r="F21" s="58">
        <f>F107</f>
        <v>0</v>
      </c>
    </row>
    <row r="22" spans="1:6" s="41" customFormat="1" ht="12.75" x14ac:dyDescent="0.2">
      <c r="A22" s="55"/>
      <c r="B22" s="60" t="s">
        <v>13</v>
      </c>
      <c r="C22" s="61"/>
      <c r="D22" s="62"/>
      <c r="E22" s="62"/>
      <c r="F22" s="62">
        <f>SUM(F17:F21)</f>
        <v>0</v>
      </c>
    </row>
    <row r="23" spans="1:6" s="39" customFormat="1" ht="12.75" x14ac:dyDescent="0.2">
      <c r="A23" s="55"/>
      <c r="B23" s="63"/>
      <c r="C23" s="52"/>
      <c r="D23" s="53"/>
      <c r="E23" s="53"/>
      <c r="F23" s="53"/>
    </row>
    <row r="24" spans="1:6" s="39" customFormat="1" ht="12.75" x14ac:dyDescent="0.2">
      <c r="A24" s="64" t="s">
        <v>8</v>
      </c>
      <c r="B24" s="65" t="s">
        <v>14</v>
      </c>
      <c r="C24" s="52"/>
      <c r="D24" s="53"/>
      <c r="E24" s="53"/>
      <c r="F24" s="53"/>
    </row>
    <row r="25" spans="1:6" s="43" customFormat="1" ht="51" x14ac:dyDescent="0.2">
      <c r="A25" s="66" t="s">
        <v>1</v>
      </c>
      <c r="B25" s="67" t="s">
        <v>15</v>
      </c>
      <c r="C25" s="52" t="s">
        <v>16</v>
      </c>
      <c r="D25" s="53">
        <v>1</v>
      </c>
      <c r="E25" s="53"/>
      <c r="F25" s="53">
        <f>D25*E25</f>
        <v>0</v>
      </c>
    </row>
    <row r="26" spans="1:6" s="39" customFormat="1" ht="25.5" x14ac:dyDescent="0.2">
      <c r="A26" s="55" t="s">
        <v>2</v>
      </c>
      <c r="B26" s="63" t="s">
        <v>17</v>
      </c>
      <c r="C26" s="52" t="s">
        <v>18</v>
      </c>
      <c r="D26" s="53">
        <v>1</v>
      </c>
      <c r="E26" s="53"/>
      <c r="F26" s="53">
        <f t="shared" ref="F26:F28" si="0">D26*E26</f>
        <v>0</v>
      </c>
    </row>
    <row r="27" spans="1:6" s="39" customFormat="1" ht="25.5" x14ac:dyDescent="0.2">
      <c r="A27" s="55" t="s">
        <v>3</v>
      </c>
      <c r="B27" s="68" t="s">
        <v>19</v>
      </c>
      <c r="C27" s="52" t="s">
        <v>16</v>
      </c>
      <c r="D27" s="53">
        <v>1</v>
      </c>
      <c r="E27" s="53"/>
      <c r="F27" s="53">
        <f t="shared" si="0"/>
        <v>0</v>
      </c>
    </row>
    <row r="28" spans="1:6" s="39" customFormat="1" ht="12.75" x14ac:dyDescent="0.2">
      <c r="A28" s="55" t="s">
        <v>4</v>
      </c>
      <c r="B28" s="68" t="s">
        <v>20</v>
      </c>
      <c r="C28" s="52" t="s">
        <v>16</v>
      </c>
      <c r="D28" s="53">
        <v>1</v>
      </c>
      <c r="E28" s="53"/>
      <c r="F28" s="53">
        <f t="shared" si="0"/>
        <v>0</v>
      </c>
    </row>
    <row r="29" spans="1:6" s="41" customFormat="1" ht="12.75" x14ac:dyDescent="0.2">
      <c r="A29" s="55"/>
      <c r="B29" s="60" t="s">
        <v>21</v>
      </c>
      <c r="C29" s="61"/>
      <c r="D29" s="62"/>
      <c r="E29" s="62"/>
      <c r="F29" s="62">
        <f>SUM(F25:F28)</f>
        <v>0</v>
      </c>
    </row>
    <row r="30" spans="1:6" s="39" customFormat="1" ht="12.75" x14ac:dyDescent="0.2">
      <c r="A30" s="64" t="s">
        <v>9</v>
      </c>
      <c r="B30" s="65" t="s">
        <v>22</v>
      </c>
      <c r="C30" s="52"/>
      <c r="D30" s="53"/>
      <c r="E30" s="53"/>
      <c r="F30" s="53"/>
    </row>
    <row r="31" spans="1:6" s="39" customFormat="1" ht="25.5" x14ac:dyDescent="0.2">
      <c r="A31" s="55" t="s">
        <v>1</v>
      </c>
      <c r="B31" s="63" t="s">
        <v>23</v>
      </c>
      <c r="C31" s="52"/>
      <c r="D31" s="53"/>
      <c r="E31" s="53"/>
      <c r="F31" s="53"/>
    </row>
    <row r="32" spans="1:6" s="39" customFormat="1" ht="25.5" x14ac:dyDescent="0.2">
      <c r="A32" s="55"/>
      <c r="B32" s="69" t="s">
        <v>24</v>
      </c>
      <c r="C32" s="52" t="s">
        <v>18</v>
      </c>
      <c r="D32" s="53">
        <v>39</v>
      </c>
      <c r="E32" s="53"/>
      <c r="F32" s="53">
        <f t="shared" ref="F32:F52" si="1">D32*E32</f>
        <v>0</v>
      </c>
    </row>
    <row r="33" spans="1:6" s="39" customFormat="1" ht="12.75" x14ac:dyDescent="0.2">
      <c r="A33" s="55"/>
      <c r="B33" s="69" t="s">
        <v>25</v>
      </c>
      <c r="C33" s="52" t="s">
        <v>18</v>
      </c>
      <c r="D33" s="53">
        <v>39</v>
      </c>
      <c r="E33" s="53"/>
      <c r="F33" s="53">
        <f t="shared" si="1"/>
        <v>0</v>
      </c>
    </row>
    <row r="34" spans="1:6" s="39" customFormat="1" ht="51" x14ac:dyDescent="0.2">
      <c r="A34" s="55"/>
      <c r="B34" s="69" t="s">
        <v>26</v>
      </c>
      <c r="C34" s="52" t="s">
        <v>18</v>
      </c>
      <c r="D34" s="53">
        <v>39</v>
      </c>
      <c r="E34" s="53"/>
      <c r="F34" s="53">
        <f t="shared" si="1"/>
        <v>0</v>
      </c>
    </row>
    <row r="35" spans="1:6" s="39" customFormat="1" ht="25.5" x14ac:dyDescent="0.2">
      <c r="A35" s="55" t="s">
        <v>2</v>
      </c>
      <c r="B35" s="63" t="s">
        <v>27</v>
      </c>
      <c r="C35" s="52"/>
      <c r="D35" s="53"/>
      <c r="E35" s="53"/>
      <c r="F35" s="53"/>
    </row>
    <row r="36" spans="1:6" s="39" customFormat="1" ht="12.75" x14ac:dyDescent="0.2">
      <c r="A36" s="55"/>
      <c r="B36" s="70" t="s">
        <v>28</v>
      </c>
      <c r="C36" s="52" t="s">
        <v>18</v>
      </c>
      <c r="D36" s="53">
        <v>15</v>
      </c>
      <c r="E36" s="53"/>
      <c r="F36" s="53">
        <f t="shared" si="1"/>
        <v>0</v>
      </c>
    </row>
    <row r="37" spans="1:6" s="39" customFormat="1" ht="25.5" x14ac:dyDescent="0.2">
      <c r="A37" s="55"/>
      <c r="B37" s="70" t="s">
        <v>29</v>
      </c>
      <c r="C37" s="52" t="s">
        <v>30</v>
      </c>
      <c r="D37" s="53">
        <v>2</v>
      </c>
      <c r="E37" s="53"/>
      <c r="F37" s="53">
        <f t="shared" si="1"/>
        <v>0</v>
      </c>
    </row>
    <row r="38" spans="1:6" s="39" customFormat="1" ht="25.5" x14ac:dyDescent="0.2">
      <c r="A38" s="55"/>
      <c r="B38" s="71" t="s">
        <v>31</v>
      </c>
      <c r="C38" s="52" t="s">
        <v>18</v>
      </c>
      <c r="D38" s="53">
        <v>1</v>
      </c>
      <c r="E38" s="53"/>
      <c r="F38" s="53">
        <f t="shared" si="1"/>
        <v>0</v>
      </c>
    </row>
    <row r="39" spans="1:6" s="39" customFormat="1" ht="25.5" x14ac:dyDescent="0.2">
      <c r="A39" s="55"/>
      <c r="B39" s="72" t="s">
        <v>32</v>
      </c>
      <c r="C39" s="52" t="s">
        <v>30</v>
      </c>
      <c r="D39" s="53">
        <v>6</v>
      </c>
      <c r="E39" s="53"/>
      <c r="F39" s="53">
        <f t="shared" si="1"/>
        <v>0</v>
      </c>
    </row>
    <row r="40" spans="1:6" s="39" customFormat="1" ht="38.25" x14ac:dyDescent="0.2">
      <c r="A40" s="55"/>
      <c r="B40" s="72" t="s">
        <v>33</v>
      </c>
      <c r="C40" s="52" t="s">
        <v>18</v>
      </c>
      <c r="D40" s="53">
        <v>15</v>
      </c>
      <c r="E40" s="53"/>
      <c r="F40" s="53">
        <f t="shared" si="1"/>
        <v>0</v>
      </c>
    </row>
    <row r="41" spans="1:6" s="39" customFormat="1" ht="38.25" x14ac:dyDescent="0.2">
      <c r="A41" s="55"/>
      <c r="B41" s="69" t="s">
        <v>34</v>
      </c>
      <c r="C41" s="52" t="s">
        <v>18</v>
      </c>
      <c r="D41" s="53">
        <v>15</v>
      </c>
      <c r="E41" s="53"/>
      <c r="F41" s="53">
        <f t="shared" si="1"/>
        <v>0</v>
      </c>
    </row>
    <row r="42" spans="1:6" s="39" customFormat="1" ht="12.75" x14ac:dyDescent="0.2">
      <c r="A42" s="55" t="s">
        <v>3</v>
      </c>
      <c r="B42" s="63" t="s">
        <v>35</v>
      </c>
      <c r="C42" s="52"/>
      <c r="D42" s="53"/>
      <c r="E42" s="53"/>
      <c r="F42" s="53"/>
    </row>
    <row r="43" spans="1:6" s="39" customFormat="1" ht="12.75" x14ac:dyDescent="0.2">
      <c r="A43" s="55"/>
      <c r="B43" s="70" t="s">
        <v>36</v>
      </c>
      <c r="C43" s="52" t="s">
        <v>18</v>
      </c>
      <c r="D43" s="53">
        <v>9.5</v>
      </c>
      <c r="E43" s="53"/>
      <c r="F43" s="53">
        <f t="shared" si="1"/>
        <v>0</v>
      </c>
    </row>
    <row r="44" spans="1:6" s="39" customFormat="1" ht="25.5" x14ac:dyDescent="0.2">
      <c r="A44" s="55"/>
      <c r="B44" s="72" t="s">
        <v>37</v>
      </c>
      <c r="C44" s="52" t="s">
        <v>30</v>
      </c>
      <c r="D44" s="53">
        <v>4</v>
      </c>
      <c r="E44" s="53"/>
      <c r="F44" s="53">
        <f t="shared" si="1"/>
        <v>0</v>
      </c>
    </row>
    <row r="45" spans="1:6" s="39" customFormat="1" ht="38.25" x14ac:dyDescent="0.2">
      <c r="A45" s="55"/>
      <c r="B45" s="69" t="s">
        <v>38</v>
      </c>
      <c r="C45" s="52" t="s">
        <v>18</v>
      </c>
      <c r="D45" s="53">
        <v>9.5</v>
      </c>
      <c r="E45" s="53"/>
      <c r="F45" s="53">
        <f t="shared" si="1"/>
        <v>0</v>
      </c>
    </row>
    <row r="46" spans="1:6" s="39" customFormat="1" ht="38.25" x14ac:dyDescent="0.2">
      <c r="A46" s="55" t="s">
        <v>4</v>
      </c>
      <c r="B46" s="63" t="s">
        <v>39</v>
      </c>
      <c r="C46" s="52"/>
      <c r="D46" s="53"/>
      <c r="E46" s="53"/>
      <c r="F46" s="53">
        <f t="shared" si="1"/>
        <v>0</v>
      </c>
    </row>
    <row r="47" spans="1:6" s="39" customFormat="1" ht="12.75" x14ac:dyDescent="0.2">
      <c r="A47" s="55"/>
      <c r="B47" s="70" t="s">
        <v>40</v>
      </c>
      <c r="C47" s="52" t="s">
        <v>18</v>
      </c>
      <c r="D47" s="53">
        <v>39</v>
      </c>
      <c r="E47" s="53"/>
      <c r="F47" s="53">
        <f t="shared" si="1"/>
        <v>0</v>
      </c>
    </row>
    <row r="48" spans="1:6" s="39" customFormat="1" ht="12.75" x14ac:dyDescent="0.2">
      <c r="A48" s="55"/>
      <c r="B48" s="70" t="s">
        <v>41</v>
      </c>
      <c r="C48" s="52" t="s">
        <v>18</v>
      </c>
      <c r="D48" s="53">
        <v>28</v>
      </c>
      <c r="E48" s="53"/>
      <c r="F48" s="53">
        <f t="shared" si="1"/>
        <v>0</v>
      </c>
    </row>
    <row r="49" spans="1:6" s="39" customFormat="1" ht="12.75" x14ac:dyDescent="0.2">
      <c r="A49" s="55" t="s">
        <v>5</v>
      </c>
      <c r="B49" s="70" t="s">
        <v>42</v>
      </c>
      <c r="C49" s="52"/>
      <c r="D49" s="53"/>
      <c r="E49" s="53"/>
      <c r="F49" s="53"/>
    </row>
    <row r="50" spans="1:6" s="39" customFormat="1" ht="12.75" x14ac:dyDescent="0.2">
      <c r="A50" s="55"/>
      <c r="B50" s="70" t="s">
        <v>43</v>
      </c>
      <c r="C50" s="52" t="s">
        <v>18</v>
      </c>
      <c r="D50" s="53">
        <v>34</v>
      </c>
      <c r="E50" s="53"/>
      <c r="F50" s="53">
        <f t="shared" si="1"/>
        <v>0</v>
      </c>
    </row>
    <row r="51" spans="1:6" s="39" customFormat="1" ht="38.25" x14ac:dyDescent="0.2">
      <c r="A51" s="55"/>
      <c r="B51" s="70" t="s">
        <v>44</v>
      </c>
      <c r="C51" s="52" t="s">
        <v>18</v>
      </c>
      <c r="D51" s="53">
        <v>34</v>
      </c>
      <c r="E51" s="53"/>
      <c r="F51" s="53">
        <f t="shared" si="1"/>
        <v>0</v>
      </c>
    </row>
    <row r="52" spans="1:6" s="39" customFormat="1" ht="25.5" x14ac:dyDescent="0.2">
      <c r="A52" s="55"/>
      <c r="B52" s="70" t="s">
        <v>45</v>
      </c>
      <c r="C52" s="52" t="s">
        <v>18</v>
      </c>
      <c r="D52" s="53">
        <v>34</v>
      </c>
      <c r="E52" s="53"/>
      <c r="F52" s="53">
        <f t="shared" si="1"/>
        <v>0</v>
      </c>
    </row>
    <row r="53" spans="1:6" s="41" customFormat="1" ht="12.75" x14ac:dyDescent="0.2">
      <c r="A53" s="55"/>
      <c r="B53" s="60" t="s">
        <v>46</v>
      </c>
      <c r="C53" s="61"/>
      <c r="D53" s="62"/>
      <c r="E53" s="62"/>
      <c r="F53" s="62">
        <f>SUM(F32:F52)</f>
        <v>0</v>
      </c>
    </row>
    <row r="54" spans="1:6" s="39" customFormat="1" ht="12.75" x14ac:dyDescent="0.2">
      <c r="A54" s="64" t="s">
        <v>10</v>
      </c>
      <c r="B54" s="65" t="s">
        <v>47</v>
      </c>
      <c r="C54" s="52"/>
      <c r="D54" s="53"/>
      <c r="E54" s="53"/>
      <c r="F54" s="53"/>
    </row>
    <row r="55" spans="1:6" s="39" customFormat="1" ht="12.75" x14ac:dyDescent="0.2">
      <c r="A55" s="55" t="s">
        <v>1</v>
      </c>
      <c r="B55" s="63" t="s">
        <v>48</v>
      </c>
      <c r="C55" s="52" t="s">
        <v>49</v>
      </c>
      <c r="D55" s="53">
        <v>3</v>
      </c>
      <c r="E55" s="53"/>
      <c r="F55" s="53">
        <f>D55*E55</f>
        <v>0</v>
      </c>
    </row>
    <row r="56" spans="1:6" s="39" customFormat="1" ht="12.75" x14ac:dyDescent="0.2">
      <c r="A56" s="55" t="s">
        <v>2</v>
      </c>
      <c r="B56" s="63" t="s">
        <v>50</v>
      </c>
      <c r="C56" s="52" t="s">
        <v>30</v>
      </c>
      <c r="D56" s="53">
        <v>1</v>
      </c>
      <c r="E56" s="53"/>
      <c r="F56" s="53">
        <f t="shared" ref="F56:F70" si="2">D56*E56</f>
        <v>0</v>
      </c>
    </row>
    <row r="57" spans="1:6" s="39" customFormat="1" ht="38.25" x14ac:dyDescent="0.2">
      <c r="A57" s="55" t="s">
        <v>3</v>
      </c>
      <c r="B57" s="63" t="s">
        <v>51</v>
      </c>
      <c r="C57" s="52" t="s">
        <v>30</v>
      </c>
      <c r="D57" s="53">
        <v>12</v>
      </c>
      <c r="E57" s="53"/>
      <c r="F57" s="53">
        <f t="shared" si="2"/>
        <v>0</v>
      </c>
    </row>
    <row r="58" spans="1:6" s="39" customFormat="1" ht="12.75" x14ac:dyDescent="0.2">
      <c r="A58" s="55" t="s">
        <v>4</v>
      </c>
      <c r="B58" s="63" t="s">
        <v>52</v>
      </c>
      <c r="C58" s="52"/>
      <c r="D58" s="53"/>
      <c r="E58" s="53"/>
      <c r="F58" s="53"/>
    </row>
    <row r="59" spans="1:6" s="39" customFormat="1" ht="12.75" x14ac:dyDescent="0.2">
      <c r="A59" s="55"/>
      <c r="B59" s="70" t="s">
        <v>53</v>
      </c>
      <c r="C59" s="52" t="s">
        <v>54</v>
      </c>
      <c r="D59" s="53">
        <v>8</v>
      </c>
      <c r="E59" s="53"/>
      <c r="F59" s="53">
        <f t="shared" si="2"/>
        <v>0</v>
      </c>
    </row>
    <row r="60" spans="1:6" s="39" customFormat="1" ht="12.75" x14ac:dyDescent="0.2">
      <c r="A60" s="55"/>
      <c r="B60" s="70" t="s">
        <v>55</v>
      </c>
      <c r="C60" s="52" t="s">
        <v>54</v>
      </c>
      <c r="D60" s="53">
        <v>8</v>
      </c>
      <c r="E60" s="53"/>
      <c r="F60" s="53">
        <f t="shared" si="2"/>
        <v>0</v>
      </c>
    </row>
    <row r="61" spans="1:6" s="39" customFormat="1" ht="12.75" x14ac:dyDescent="0.2">
      <c r="A61" s="55"/>
      <c r="B61" s="70" t="s">
        <v>56</v>
      </c>
      <c r="C61" s="52" t="s">
        <v>54</v>
      </c>
      <c r="D61" s="53">
        <v>30</v>
      </c>
      <c r="E61" s="53"/>
      <c r="F61" s="53">
        <f t="shared" si="2"/>
        <v>0</v>
      </c>
    </row>
    <row r="62" spans="1:6" s="39" customFormat="1" ht="38.25" x14ac:dyDescent="0.2">
      <c r="A62" s="55" t="s">
        <v>5</v>
      </c>
      <c r="B62" s="73" t="s">
        <v>57</v>
      </c>
      <c r="C62" s="74"/>
      <c r="D62" s="53"/>
      <c r="E62" s="53"/>
      <c r="F62" s="53"/>
    </row>
    <row r="63" spans="1:6" s="39" customFormat="1" ht="12.75" x14ac:dyDescent="0.2">
      <c r="A63" s="55"/>
      <c r="B63" s="73" t="s">
        <v>58</v>
      </c>
      <c r="C63" s="74" t="s">
        <v>54</v>
      </c>
      <c r="D63" s="53">
        <v>10</v>
      </c>
      <c r="E63" s="53"/>
      <c r="F63" s="53">
        <f t="shared" si="2"/>
        <v>0</v>
      </c>
    </row>
    <row r="64" spans="1:6" s="39" customFormat="1" ht="12.75" x14ac:dyDescent="0.2">
      <c r="A64" s="55"/>
      <c r="B64" s="73" t="s">
        <v>59</v>
      </c>
      <c r="C64" s="74" t="s">
        <v>54</v>
      </c>
      <c r="D64" s="53">
        <v>22</v>
      </c>
      <c r="E64" s="53"/>
      <c r="F64" s="53">
        <f t="shared" si="2"/>
        <v>0</v>
      </c>
    </row>
    <row r="65" spans="1:6" s="39" customFormat="1" ht="12.75" x14ac:dyDescent="0.2">
      <c r="A65" s="55"/>
      <c r="B65" s="73" t="s">
        <v>60</v>
      </c>
      <c r="C65" s="74" t="s">
        <v>54</v>
      </c>
      <c r="D65" s="53">
        <v>44</v>
      </c>
      <c r="E65" s="53"/>
      <c r="F65" s="53">
        <f t="shared" si="2"/>
        <v>0</v>
      </c>
    </row>
    <row r="66" spans="1:6" s="39" customFormat="1" ht="12.75" x14ac:dyDescent="0.2">
      <c r="A66" s="55"/>
      <c r="B66" s="73" t="s">
        <v>61</v>
      </c>
      <c r="C66" s="74" t="s">
        <v>54</v>
      </c>
      <c r="D66" s="53">
        <v>12</v>
      </c>
      <c r="E66" s="53"/>
      <c r="F66" s="53">
        <f t="shared" si="2"/>
        <v>0</v>
      </c>
    </row>
    <row r="67" spans="1:6" s="39" customFormat="1" ht="12.75" x14ac:dyDescent="0.2">
      <c r="A67" s="55"/>
      <c r="B67" s="73" t="s">
        <v>62</v>
      </c>
      <c r="C67" s="74" t="s">
        <v>54</v>
      </c>
      <c r="D67" s="53">
        <v>30</v>
      </c>
      <c r="E67" s="53"/>
      <c r="F67" s="53">
        <f t="shared" si="2"/>
        <v>0</v>
      </c>
    </row>
    <row r="68" spans="1:6" s="39" customFormat="1" ht="25.5" x14ac:dyDescent="0.2">
      <c r="A68" s="55" t="s">
        <v>6</v>
      </c>
      <c r="B68" s="63" t="s">
        <v>63</v>
      </c>
      <c r="C68" s="52" t="s">
        <v>30</v>
      </c>
      <c r="D68" s="53">
        <v>16</v>
      </c>
      <c r="E68" s="53"/>
      <c r="F68" s="53">
        <f t="shared" si="2"/>
        <v>0</v>
      </c>
    </row>
    <row r="69" spans="1:6" s="39" customFormat="1" ht="12.75" x14ac:dyDescent="0.2">
      <c r="A69" s="55" t="s">
        <v>64</v>
      </c>
      <c r="B69" s="63" t="s">
        <v>65</v>
      </c>
      <c r="C69" s="52" t="s">
        <v>49</v>
      </c>
      <c r="D69" s="53">
        <v>3</v>
      </c>
      <c r="E69" s="53"/>
      <c r="F69" s="53">
        <f t="shared" si="2"/>
        <v>0</v>
      </c>
    </row>
    <row r="70" spans="1:6" s="39" customFormat="1" ht="12.75" x14ac:dyDescent="0.2">
      <c r="A70" s="55" t="s">
        <v>66</v>
      </c>
      <c r="B70" s="63" t="s">
        <v>67</v>
      </c>
      <c r="C70" s="52" t="s">
        <v>16</v>
      </c>
      <c r="D70" s="53">
        <v>1</v>
      </c>
      <c r="E70" s="53"/>
      <c r="F70" s="53">
        <f t="shared" si="2"/>
        <v>0</v>
      </c>
    </row>
    <row r="71" spans="1:6" s="41" customFormat="1" ht="12.75" x14ac:dyDescent="0.2">
      <c r="A71" s="55"/>
      <c r="B71" s="60" t="s">
        <v>68</v>
      </c>
      <c r="C71" s="61"/>
      <c r="D71" s="62"/>
      <c r="E71" s="62"/>
      <c r="F71" s="62">
        <f>SUM(F55:F70)</f>
        <v>0</v>
      </c>
    </row>
    <row r="72" spans="1:6" s="39" customFormat="1" ht="12.75" x14ac:dyDescent="0.2">
      <c r="A72" s="64" t="s">
        <v>11</v>
      </c>
      <c r="B72" s="65" t="s">
        <v>69</v>
      </c>
      <c r="C72" s="52"/>
      <c r="D72" s="53"/>
      <c r="E72" s="53"/>
      <c r="F72" s="53"/>
    </row>
    <row r="73" spans="1:6" s="39" customFormat="1" ht="38.25" x14ac:dyDescent="0.2">
      <c r="A73" s="55" t="s">
        <v>1</v>
      </c>
      <c r="B73" s="63" t="s">
        <v>70</v>
      </c>
      <c r="C73" s="52"/>
      <c r="D73" s="53"/>
      <c r="E73" s="53"/>
      <c r="F73" s="53"/>
    </row>
    <row r="74" spans="1:6" s="39" customFormat="1" ht="12.75" x14ac:dyDescent="0.2">
      <c r="A74" s="55"/>
      <c r="B74" s="63" t="s">
        <v>71</v>
      </c>
      <c r="C74" s="52" t="s">
        <v>49</v>
      </c>
      <c r="D74" s="53">
        <v>1</v>
      </c>
      <c r="E74" s="53"/>
      <c r="F74" s="53">
        <f t="shared" ref="F74:F98" si="3">D74*E74</f>
        <v>0</v>
      </c>
    </row>
    <row r="75" spans="1:6" s="39" customFormat="1" ht="12.75" x14ac:dyDescent="0.2">
      <c r="A75" s="55"/>
      <c r="B75" s="63" t="s">
        <v>72</v>
      </c>
      <c r="C75" s="52" t="s">
        <v>49</v>
      </c>
      <c r="D75" s="53">
        <v>2</v>
      </c>
      <c r="E75" s="53"/>
      <c r="F75" s="53">
        <f t="shared" si="3"/>
        <v>0</v>
      </c>
    </row>
    <row r="76" spans="1:6" s="39" customFormat="1" ht="25.5" x14ac:dyDescent="0.2">
      <c r="A76" s="55" t="s">
        <v>2</v>
      </c>
      <c r="B76" s="63" t="s">
        <v>73</v>
      </c>
      <c r="C76" s="52"/>
      <c r="D76" s="53"/>
      <c r="E76" s="53"/>
      <c r="F76" s="53"/>
    </row>
    <row r="77" spans="1:6" s="39" customFormat="1" ht="12.75" x14ac:dyDescent="0.2">
      <c r="A77" s="55"/>
      <c r="B77" s="63" t="s">
        <v>74</v>
      </c>
      <c r="C77" s="52" t="s">
        <v>54</v>
      </c>
      <c r="D77" s="53">
        <v>13</v>
      </c>
      <c r="E77" s="53"/>
      <c r="F77" s="53">
        <f t="shared" si="3"/>
        <v>0</v>
      </c>
    </row>
    <row r="78" spans="1:6" s="39" customFormat="1" ht="12.75" x14ac:dyDescent="0.2">
      <c r="A78" s="55"/>
      <c r="B78" s="63" t="s">
        <v>75</v>
      </c>
      <c r="C78" s="52" t="s">
        <v>54</v>
      </c>
      <c r="D78" s="53">
        <v>6</v>
      </c>
      <c r="E78" s="53"/>
      <c r="F78" s="53">
        <f t="shared" si="3"/>
        <v>0</v>
      </c>
    </row>
    <row r="79" spans="1:6" s="39" customFormat="1" ht="25.5" x14ac:dyDescent="0.2">
      <c r="A79" s="55" t="s">
        <v>3</v>
      </c>
      <c r="B79" s="63" t="s">
        <v>76</v>
      </c>
      <c r="C79" s="52"/>
      <c r="D79" s="53"/>
      <c r="E79" s="53"/>
      <c r="F79" s="53"/>
    </row>
    <row r="80" spans="1:6" s="39" customFormat="1" ht="12.75" x14ac:dyDescent="0.2">
      <c r="A80" s="55"/>
      <c r="B80" s="63" t="s">
        <v>77</v>
      </c>
      <c r="C80" s="52"/>
      <c r="D80" s="53"/>
      <c r="E80" s="53"/>
      <c r="F80" s="53"/>
    </row>
    <row r="81" spans="1:6" s="39" customFormat="1" ht="12.75" x14ac:dyDescent="0.2">
      <c r="A81" s="55"/>
      <c r="B81" s="63" t="s">
        <v>78</v>
      </c>
      <c r="C81" s="52"/>
      <c r="D81" s="53"/>
      <c r="E81" s="53"/>
      <c r="F81" s="53"/>
    </row>
    <row r="82" spans="1:6" s="39" customFormat="1" ht="12.75" x14ac:dyDescent="0.2">
      <c r="A82" s="55"/>
      <c r="B82" s="63" t="s">
        <v>79</v>
      </c>
      <c r="C82" s="52"/>
      <c r="D82" s="53"/>
      <c r="E82" s="53"/>
      <c r="F82" s="53"/>
    </row>
    <row r="83" spans="1:6" s="39" customFormat="1" ht="255" x14ac:dyDescent="0.2">
      <c r="A83" s="55"/>
      <c r="B83" s="75" t="s">
        <v>80</v>
      </c>
      <c r="C83" s="52"/>
      <c r="D83" s="53"/>
      <c r="E83" s="53"/>
      <c r="F83" s="53"/>
    </row>
    <row r="84" spans="1:6" s="39" customFormat="1" ht="102" x14ac:dyDescent="0.2">
      <c r="A84" s="55"/>
      <c r="B84" s="75" t="s">
        <v>81</v>
      </c>
      <c r="C84" s="52" t="s">
        <v>49</v>
      </c>
      <c r="D84" s="53">
        <v>2</v>
      </c>
      <c r="E84" s="53"/>
      <c r="F84" s="53">
        <f t="shared" si="3"/>
        <v>0</v>
      </c>
    </row>
    <row r="85" spans="1:6" s="39" customFormat="1" ht="255" x14ac:dyDescent="0.2">
      <c r="A85" s="55" t="s">
        <v>4</v>
      </c>
      <c r="B85" s="75" t="s">
        <v>80</v>
      </c>
      <c r="C85" s="52"/>
      <c r="D85" s="53"/>
      <c r="E85" s="53"/>
      <c r="F85" s="53"/>
    </row>
    <row r="86" spans="1:6" s="39" customFormat="1" ht="89.25" x14ac:dyDescent="0.2">
      <c r="A86" s="55"/>
      <c r="B86" s="75" t="s">
        <v>82</v>
      </c>
      <c r="C86" s="52" t="s">
        <v>49</v>
      </c>
      <c r="D86" s="53">
        <v>1</v>
      </c>
      <c r="E86" s="53"/>
      <c r="F86" s="53">
        <f t="shared" si="3"/>
        <v>0</v>
      </c>
    </row>
    <row r="87" spans="1:6" s="39" customFormat="1" ht="38.25" x14ac:dyDescent="0.2">
      <c r="A87" s="55" t="s">
        <v>4</v>
      </c>
      <c r="B87" s="75" t="s">
        <v>83</v>
      </c>
      <c r="C87" s="52" t="s">
        <v>49</v>
      </c>
      <c r="D87" s="53">
        <v>3</v>
      </c>
      <c r="E87" s="53"/>
      <c r="F87" s="53">
        <f t="shared" si="3"/>
        <v>0</v>
      </c>
    </row>
    <row r="88" spans="1:6" s="39" customFormat="1" ht="25.5" x14ac:dyDescent="0.2">
      <c r="A88" s="55"/>
      <c r="B88" s="75" t="s">
        <v>84</v>
      </c>
      <c r="C88" s="52"/>
      <c r="D88" s="53"/>
      <c r="E88" s="53"/>
      <c r="F88" s="53"/>
    </row>
    <row r="89" spans="1:6" s="39" customFormat="1" ht="12.75" x14ac:dyDescent="0.2">
      <c r="A89" s="55"/>
      <c r="B89" s="75" t="s">
        <v>85</v>
      </c>
      <c r="C89" s="52" t="s">
        <v>49</v>
      </c>
      <c r="D89" s="53">
        <v>4</v>
      </c>
      <c r="E89" s="53"/>
      <c r="F89" s="53">
        <f t="shared" si="3"/>
        <v>0</v>
      </c>
    </row>
    <row r="90" spans="1:6" s="39" customFormat="1" ht="12.75" x14ac:dyDescent="0.2">
      <c r="A90" s="55"/>
      <c r="B90" s="75" t="s">
        <v>86</v>
      </c>
      <c r="C90" s="52" t="s">
        <v>49</v>
      </c>
      <c r="D90" s="53">
        <v>2</v>
      </c>
      <c r="E90" s="53"/>
      <c r="F90" s="53">
        <f t="shared" si="3"/>
        <v>0</v>
      </c>
    </row>
    <row r="91" spans="1:6" s="39" customFormat="1" ht="63.75" x14ac:dyDescent="0.2">
      <c r="A91" s="55" t="s">
        <v>5</v>
      </c>
      <c r="B91" s="75" t="s">
        <v>87</v>
      </c>
      <c r="C91" s="52"/>
      <c r="D91" s="53"/>
      <c r="E91" s="53"/>
      <c r="F91" s="53"/>
    </row>
    <row r="92" spans="1:6" s="39" customFormat="1" ht="12.75" x14ac:dyDescent="0.2">
      <c r="A92" s="55"/>
      <c r="B92" s="75" t="s">
        <v>88</v>
      </c>
      <c r="C92" s="52" t="s">
        <v>54</v>
      </c>
      <c r="D92" s="53">
        <v>13</v>
      </c>
      <c r="E92" s="53"/>
      <c r="F92" s="53">
        <f t="shared" si="3"/>
        <v>0</v>
      </c>
    </row>
    <row r="93" spans="1:6" s="39" customFormat="1" ht="12.75" x14ac:dyDescent="0.2">
      <c r="A93" s="55"/>
      <c r="B93" s="75" t="s">
        <v>89</v>
      </c>
      <c r="C93" s="52" t="s">
        <v>54</v>
      </c>
      <c r="D93" s="53">
        <v>6</v>
      </c>
      <c r="E93" s="53"/>
      <c r="F93" s="53">
        <f t="shared" si="3"/>
        <v>0</v>
      </c>
    </row>
    <row r="94" spans="1:6" s="39" customFormat="1" ht="12.75" x14ac:dyDescent="0.2">
      <c r="A94" s="55"/>
      <c r="B94" s="75" t="s">
        <v>90</v>
      </c>
      <c r="C94" s="52" t="s">
        <v>49</v>
      </c>
      <c r="D94" s="53">
        <v>8</v>
      </c>
      <c r="E94" s="53"/>
      <c r="F94" s="53">
        <f t="shared" si="3"/>
        <v>0</v>
      </c>
    </row>
    <row r="95" spans="1:6" s="39" customFormat="1" ht="12.75" x14ac:dyDescent="0.2">
      <c r="A95" s="55"/>
      <c r="B95" s="75" t="s">
        <v>91</v>
      </c>
      <c r="C95" s="52" t="s">
        <v>49</v>
      </c>
      <c r="D95" s="53">
        <v>2</v>
      </c>
      <c r="E95" s="53"/>
      <c r="F95" s="53">
        <f t="shared" si="3"/>
        <v>0</v>
      </c>
    </row>
    <row r="96" spans="1:6" s="39" customFormat="1" ht="12.75" x14ac:dyDescent="0.2">
      <c r="A96" s="55"/>
      <c r="B96" s="75" t="s">
        <v>92</v>
      </c>
      <c r="C96" s="52" t="s">
        <v>49</v>
      </c>
      <c r="D96" s="53">
        <v>4</v>
      </c>
      <c r="E96" s="53"/>
      <c r="F96" s="53">
        <f t="shared" si="3"/>
        <v>0</v>
      </c>
    </row>
    <row r="97" spans="1:6" s="39" customFormat="1" ht="12.75" x14ac:dyDescent="0.2">
      <c r="A97" s="55"/>
      <c r="B97" s="75" t="s">
        <v>93</v>
      </c>
      <c r="C97" s="52" t="s">
        <v>49</v>
      </c>
      <c r="D97" s="53">
        <v>1</v>
      </c>
      <c r="E97" s="53"/>
      <c r="F97" s="53">
        <f t="shared" si="3"/>
        <v>0</v>
      </c>
    </row>
    <row r="98" spans="1:6" s="39" customFormat="1" ht="25.5" x14ac:dyDescent="0.2">
      <c r="A98" s="55" t="s">
        <v>6</v>
      </c>
      <c r="B98" s="75" t="s">
        <v>94</v>
      </c>
      <c r="C98" s="52" t="s">
        <v>16</v>
      </c>
      <c r="D98" s="53">
        <v>1</v>
      </c>
      <c r="E98" s="53"/>
      <c r="F98" s="53">
        <f t="shared" si="3"/>
        <v>0</v>
      </c>
    </row>
    <row r="99" spans="1:6" s="41" customFormat="1" ht="12.75" x14ac:dyDescent="0.2">
      <c r="A99" s="55"/>
      <c r="B99" s="60" t="s">
        <v>95</v>
      </c>
      <c r="C99" s="61"/>
      <c r="D99" s="62"/>
      <c r="E99" s="62"/>
      <c r="F99" s="62">
        <f>SUM(F74:F98)</f>
        <v>0</v>
      </c>
    </row>
    <row r="100" spans="1:6" s="39" customFormat="1" ht="12.75" x14ac:dyDescent="0.2">
      <c r="A100" s="64" t="s">
        <v>12</v>
      </c>
      <c r="B100" s="65" t="s">
        <v>96</v>
      </c>
      <c r="C100" s="52"/>
      <c r="D100" s="53"/>
      <c r="E100" s="53"/>
      <c r="F100" s="53"/>
    </row>
    <row r="101" spans="1:6" s="39" customFormat="1" ht="63.75" x14ac:dyDescent="0.2">
      <c r="A101" s="55" t="s">
        <v>1</v>
      </c>
      <c r="B101" s="76" t="s">
        <v>97</v>
      </c>
      <c r="C101" s="52" t="s">
        <v>18</v>
      </c>
      <c r="D101" s="53">
        <v>1.2</v>
      </c>
      <c r="E101" s="53"/>
      <c r="F101" s="53">
        <f>D101*E101</f>
        <v>0</v>
      </c>
    </row>
    <row r="102" spans="1:6" s="39" customFormat="1" ht="51" x14ac:dyDescent="0.2">
      <c r="A102" s="55" t="s">
        <v>2</v>
      </c>
      <c r="B102" s="76" t="s">
        <v>98</v>
      </c>
      <c r="C102" s="52" t="s">
        <v>18</v>
      </c>
      <c r="D102" s="53">
        <v>1.2</v>
      </c>
      <c r="E102" s="53"/>
      <c r="F102" s="53">
        <f t="shared" ref="F102:F106" si="4">D102*E102</f>
        <v>0</v>
      </c>
    </row>
    <row r="103" spans="1:6" s="39" customFormat="1" ht="89.25" x14ac:dyDescent="0.2">
      <c r="A103" s="55" t="s">
        <v>3</v>
      </c>
      <c r="B103" s="75" t="s">
        <v>99</v>
      </c>
      <c r="C103" s="77"/>
      <c r="D103" s="53"/>
      <c r="E103" s="53"/>
      <c r="F103" s="53"/>
    </row>
    <row r="104" spans="1:6" s="39" customFormat="1" ht="12.75" x14ac:dyDescent="0.2">
      <c r="A104" s="55"/>
      <c r="B104" s="63" t="s">
        <v>100</v>
      </c>
      <c r="C104" s="52" t="s">
        <v>49</v>
      </c>
      <c r="D104" s="53">
        <v>15</v>
      </c>
      <c r="E104" s="53"/>
      <c r="F104" s="53">
        <f t="shared" si="4"/>
        <v>0</v>
      </c>
    </row>
    <row r="105" spans="1:6" s="39" customFormat="1" ht="12.75" x14ac:dyDescent="0.2">
      <c r="A105" s="55"/>
      <c r="B105" s="63" t="s">
        <v>101</v>
      </c>
      <c r="C105" s="52" t="s">
        <v>49</v>
      </c>
      <c r="D105" s="53">
        <v>8</v>
      </c>
      <c r="E105" s="53"/>
      <c r="F105" s="53">
        <f t="shared" si="4"/>
        <v>0</v>
      </c>
    </row>
    <row r="106" spans="1:6" s="39" customFormat="1" ht="25.5" x14ac:dyDescent="0.2">
      <c r="A106" s="55" t="s">
        <v>4</v>
      </c>
      <c r="B106" s="63" t="s">
        <v>102</v>
      </c>
      <c r="C106" s="52" t="s">
        <v>30</v>
      </c>
      <c r="D106" s="53">
        <v>16</v>
      </c>
      <c r="E106" s="53"/>
      <c r="F106" s="53">
        <f t="shared" si="4"/>
        <v>0</v>
      </c>
    </row>
    <row r="107" spans="1:6" s="41" customFormat="1" ht="12.75" x14ac:dyDescent="0.2">
      <c r="A107" s="55"/>
      <c r="B107" s="60" t="s">
        <v>103</v>
      </c>
      <c r="C107" s="61"/>
      <c r="D107" s="62"/>
      <c r="E107" s="62"/>
      <c r="F107" s="62">
        <f>SUM(F101:F106)</f>
        <v>0</v>
      </c>
    </row>
    <row r="108" spans="1:6" s="39" customFormat="1" ht="12.75" x14ac:dyDescent="0.2">
      <c r="A108" s="55"/>
      <c r="B108" s="63"/>
      <c r="C108" s="52"/>
      <c r="D108" s="53"/>
      <c r="E108" s="53"/>
      <c r="F108" s="53"/>
    </row>
    <row r="109" spans="1:6" s="39" customFormat="1" ht="12.75" x14ac:dyDescent="0.2">
      <c r="A109" s="50" t="s">
        <v>2</v>
      </c>
      <c r="B109" s="51" t="s">
        <v>104</v>
      </c>
      <c r="C109" s="52"/>
      <c r="D109" s="53"/>
      <c r="E109" s="53"/>
      <c r="F109" s="53"/>
    </row>
    <row r="110" spans="1:6" s="39" customFormat="1" ht="12.75" x14ac:dyDescent="0.2">
      <c r="A110" s="55"/>
      <c r="B110" s="63"/>
      <c r="C110" s="52"/>
      <c r="D110" s="53"/>
      <c r="E110" s="53"/>
      <c r="F110" s="53"/>
    </row>
    <row r="111" spans="1:6" s="41" customFormat="1" ht="12.75" x14ac:dyDescent="0.2">
      <c r="A111" s="55"/>
      <c r="B111" s="56" t="s">
        <v>0</v>
      </c>
      <c r="C111" s="57"/>
      <c r="D111" s="58"/>
      <c r="E111" s="58"/>
      <c r="F111" s="58"/>
    </row>
    <row r="112" spans="1:6" s="41" customFormat="1" ht="12.75" x14ac:dyDescent="0.2">
      <c r="A112" s="55" t="s">
        <v>8</v>
      </c>
      <c r="B112" s="59" t="str">
        <f>B119</f>
        <v>PRIPRAVLJALNA DELA</v>
      </c>
      <c r="C112" s="57"/>
      <c r="D112" s="58"/>
      <c r="E112" s="58"/>
      <c r="F112" s="58">
        <f>F124</f>
        <v>0</v>
      </c>
    </row>
    <row r="113" spans="1:6" s="41" customFormat="1" ht="12.75" x14ac:dyDescent="0.2">
      <c r="A113" s="55" t="s">
        <v>9</v>
      </c>
      <c r="B113" s="59" t="str">
        <f>B125</f>
        <v>GRADBENO OBRTNIŠKA DELA</v>
      </c>
      <c r="C113" s="57"/>
      <c r="D113" s="58"/>
      <c r="E113" s="58"/>
      <c r="F113" s="58">
        <f>F148</f>
        <v>0</v>
      </c>
    </row>
    <row r="114" spans="1:6" s="41" customFormat="1" ht="12.75" x14ac:dyDescent="0.2">
      <c r="A114" s="55" t="s">
        <v>10</v>
      </c>
      <c r="B114" s="59" t="str">
        <f>B149</f>
        <v>ELEKTRO INSTALACIJSKA DELA</v>
      </c>
      <c r="C114" s="57"/>
      <c r="D114" s="58"/>
      <c r="E114" s="58"/>
      <c r="F114" s="58">
        <f>F166</f>
        <v>0</v>
      </c>
    </row>
    <row r="115" spans="1:6" s="41" customFormat="1" ht="12.75" x14ac:dyDescent="0.2">
      <c r="A115" s="55" t="s">
        <v>11</v>
      </c>
      <c r="B115" s="59" t="str">
        <f>B167</f>
        <v>STROJNO INSTALACIJSKA DELA</v>
      </c>
      <c r="C115" s="57"/>
      <c r="D115" s="58"/>
      <c r="E115" s="58"/>
      <c r="F115" s="58">
        <f>F190</f>
        <v>0</v>
      </c>
    </row>
    <row r="116" spans="1:6" s="41" customFormat="1" ht="12.75" x14ac:dyDescent="0.2">
      <c r="A116" s="55" t="s">
        <v>12</v>
      </c>
      <c r="B116" s="59" t="str">
        <f>B191</f>
        <v>PROTIPOŽARNI UKREPI IN ZAŠČITA</v>
      </c>
      <c r="C116" s="57"/>
      <c r="D116" s="58"/>
      <c r="E116" s="58"/>
      <c r="F116" s="58">
        <f>F196</f>
        <v>0</v>
      </c>
    </row>
    <row r="117" spans="1:6" s="41" customFormat="1" ht="12.75" x14ac:dyDescent="0.2">
      <c r="A117" s="55"/>
      <c r="B117" s="60" t="s">
        <v>13</v>
      </c>
      <c r="C117" s="61"/>
      <c r="D117" s="62"/>
      <c r="E117" s="62"/>
      <c r="F117" s="62">
        <f>SUM(F112:F116)</f>
        <v>0</v>
      </c>
    </row>
    <row r="118" spans="1:6" s="39" customFormat="1" ht="12.75" x14ac:dyDescent="0.2">
      <c r="A118" s="55"/>
      <c r="B118" s="63"/>
      <c r="C118" s="52"/>
      <c r="D118" s="53"/>
      <c r="E118" s="53"/>
      <c r="F118" s="53"/>
    </row>
    <row r="119" spans="1:6" s="39" customFormat="1" ht="12.75" x14ac:dyDescent="0.2">
      <c r="A119" s="64" t="s">
        <v>8</v>
      </c>
      <c r="B119" s="65" t="s">
        <v>14</v>
      </c>
      <c r="C119" s="52"/>
      <c r="D119" s="53"/>
      <c r="E119" s="53"/>
      <c r="F119" s="53"/>
    </row>
    <row r="120" spans="1:6" s="43" customFormat="1" ht="51" x14ac:dyDescent="0.2">
      <c r="A120" s="66" t="s">
        <v>1</v>
      </c>
      <c r="B120" s="67" t="s">
        <v>15</v>
      </c>
      <c r="C120" s="52" t="s">
        <v>16</v>
      </c>
      <c r="D120" s="53">
        <v>1</v>
      </c>
      <c r="E120" s="53"/>
      <c r="F120" s="53">
        <f>D120*E120</f>
        <v>0</v>
      </c>
    </row>
    <row r="121" spans="1:6" s="39" customFormat="1" ht="25.5" x14ac:dyDescent="0.2">
      <c r="A121" s="55" t="s">
        <v>2</v>
      </c>
      <c r="B121" s="63" t="s">
        <v>17</v>
      </c>
      <c r="C121" s="52" t="s">
        <v>18</v>
      </c>
      <c r="D121" s="53">
        <v>1</v>
      </c>
      <c r="E121" s="53"/>
      <c r="F121" s="53">
        <f>D121*E121</f>
        <v>0</v>
      </c>
    </row>
    <row r="122" spans="1:6" s="39" customFormat="1" ht="25.5" x14ac:dyDescent="0.2">
      <c r="A122" s="55" t="s">
        <v>3</v>
      </c>
      <c r="B122" s="68" t="s">
        <v>19</v>
      </c>
      <c r="C122" s="52" t="s">
        <v>16</v>
      </c>
      <c r="D122" s="53">
        <v>1</v>
      </c>
      <c r="E122" s="53"/>
      <c r="F122" s="53">
        <f t="shared" ref="F122:F123" si="5">D122*E122</f>
        <v>0</v>
      </c>
    </row>
    <row r="123" spans="1:6" s="39" customFormat="1" ht="12.75" x14ac:dyDescent="0.2">
      <c r="A123" s="55" t="s">
        <v>4</v>
      </c>
      <c r="B123" s="68" t="s">
        <v>20</v>
      </c>
      <c r="C123" s="52" t="s">
        <v>16</v>
      </c>
      <c r="D123" s="53">
        <v>1</v>
      </c>
      <c r="E123" s="53"/>
      <c r="F123" s="53">
        <f t="shared" si="5"/>
        <v>0</v>
      </c>
    </row>
    <row r="124" spans="1:6" s="41" customFormat="1" ht="12.75" x14ac:dyDescent="0.2">
      <c r="A124" s="55"/>
      <c r="B124" s="60" t="s">
        <v>21</v>
      </c>
      <c r="C124" s="61"/>
      <c r="D124" s="62"/>
      <c r="E124" s="62"/>
      <c r="F124" s="62">
        <f>SUM(F120:F123)</f>
        <v>0</v>
      </c>
    </row>
    <row r="125" spans="1:6" s="39" customFormat="1" ht="12.75" x14ac:dyDescent="0.2">
      <c r="A125" s="64" t="s">
        <v>9</v>
      </c>
      <c r="B125" s="65" t="s">
        <v>22</v>
      </c>
      <c r="C125" s="52"/>
      <c r="D125" s="53"/>
      <c r="E125" s="53"/>
      <c r="F125" s="53"/>
    </row>
    <row r="126" spans="1:6" s="39" customFormat="1" ht="25.5" x14ac:dyDescent="0.2">
      <c r="A126" s="55" t="s">
        <v>1</v>
      </c>
      <c r="B126" s="63" t="s">
        <v>23</v>
      </c>
      <c r="C126" s="52"/>
      <c r="D126" s="53"/>
      <c r="E126" s="53"/>
      <c r="F126" s="53"/>
    </row>
    <row r="127" spans="1:6" s="39" customFormat="1" ht="25.5" x14ac:dyDescent="0.2">
      <c r="A127" s="55"/>
      <c r="B127" s="70" t="s">
        <v>105</v>
      </c>
      <c r="C127" s="52" t="s">
        <v>18</v>
      </c>
      <c r="D127" s="78">
        <f>1.2*3</f>
        <v>3.5999999999999996</v>
      </c>
      <c r="E127" s="53"/>
      <c r="F127" s="53">
        <f t="shared" ref="F127:F147" si="6">D127*E127</f>
        <v>0</v>
      </c>
    </row>
    <row r="128" spans="1:6" s="39" customFormat="1" ht="38.25" x14ac:dyDescent="0.2">
      <c r="A128" s="55"/>
      <c r="B128" s="70" t="s">
        <v>106</v>
      </c>
      <c r="C128" s="52" t="s">
        <v>18</v>
      </c>
      <c r="D128" s="78">
        <v>8.5</v>
      </c>
      <c r="E128" s="53"/>
      <c r="F128" s="53">
        <f t="shared" si="6"/>
        <v>0</v>
      </c>
    </row>
    <row r="129" spans="1:6" s="39" customFormat="1" ht="25.5" x14ac:dyDescent="0.2">
      <c r="A129" s="55"/>
      <c r="B129" s="69" t="s">
        <v>24</v>
      </c>
      <c r="C129" s="52" t="s">
        <v>18</v>
      </c>
      <c r="D129" s="78">
        <f>45+8.5</f>
        <v>53.5</v>
      </c>
      <c r="E129" s="53"/>
      <c r="F129" s="53">
        <f t="shared" si="6"/>
        <v>0</v>
      </c>
    </row>
    <row r="130" spans="1:6" s="39" customFormat="1" ht="12.75" x14ac:dyDescent="0.2">
      <c r="A130" s="55"/>
      <c r="B130" s="69" t="s">
        <v>25</v>
      </c>
      <c r="C130" s="52" t="s">
        <v>18</v>
      </c>
      <c r="D130" s="78">
        <v>53.5</v>
      </c>
      <c r="E130" s="53"/>
      <c r="F130" s="53">
        <f t="shared" si="6"/>
        <v>0</v>
      </c>
    </row>
    <row r="131" spans="1:6" s="39" customFormat="1" ht="51" x14ac:dyDescent="0.2">
      <c r="A131" s="55"/>
      <c r="B131" s="69" t="s">
        <v>26</v>
      </c>
      <c r="C131" s="52" t="s">
        <v>18</v>
      </c>
      <c r="D131" s="78">
        <v>53.5</v>
      </c>
      <c r="E131" s="53"/>
      <c r="F131" s="53">
        <f t="shared" si="6"/>
        <v>0</v>
      </c>
    </row>
    <row r="132" spans="1:6" s="39" customFormat="1" ht="25.5" x14ac:dyDescent="0.2">
      <c r="A132" s="55" t="s">
        <v>2</v>
      </c>
      <c r="B132" s="63" t="s">
        <v>27</v>
      </c>
      <c r="C132" s="52"/>
      <c r="D132" s="78"/>
      <c r="E132" s="53"/>
      <c r="F132" s="53"/>
    </row>
    <row r="133" spans="1:6" s="39" customFormat="1" ht="12.75" x14ac:dyDescent="0.2">
      <c r="A133" s="55"/>
      <c r="B133" s="70" t="s">
        <v>28</v>
      </c>
      <c r="C133" s="52" t="s">
        <v>18</v>
      </c>
      <c r="D133" s="78">
        <v>28</v>
      </c>
      <c r="E133" s="53"/>
      <c r="F133" s="53">
        <f t="shared" si="6"/>
        <v>0</v>
      </c>
    </row>
    <row r="134" spans="1:6" s="39" customFormat="1" ht="25.5" x14ac:dyDescent="0.2">
      <c r="A134" s="55"/>
      <c r="B134" s="72" t="s">
        <v>32</v>
      </c>
      <c r="C134" s="52" t="s">
        <v>30</v>
      </c>
      <c r="D134" s="78">
        <v>8</v>
      </c>
      <c r="E134" s="53"/>
      <c r="F134" s="53">
        <f t="shared" si="6"/>
        <v>0</v>
      </c>
    </row>
    <row r="135" spans="1:6" s="39" customFormat="1" ht="38.25" x14ac:dyDescent="0.2">
      <c r="A135" s="55"/>
      <c r="B135" s="72" t="s">
        <v>33</v>
      </c>
      <c r="C135" s="52" t="s">
        <v>18</v>
      </c>
      <c r="D135" s="78">
        <v>28</v>
      </c>
      <c r="E135" s="53"/>
      <c r="F135" s="53">
        <f t="shared" si="6"/>
        <v>0</v>
      </c>
    </row>
    <row r="136" spans="1:6" s="39" customFormat="1" ht="38.25" x14ac:dyDescent="0.2">
      <c r="A136" s="55"/>
      <c r="B136" s="69" t="s">
        <v>34</v>
      </c>
      <c r="C136" s="52" t="s">
        <v>18</v>
      </c>
      <c r="D136" s="78">
        <v>28</v>
      </c>
      <c r="E136" s="53"/>
      <c r="F136" s="53">
        <f t="shared" si="6"/>
        <v>0</v>
      </c>
    </row>
    <row r="137" spans="1:6" s="39" customFormat="1" ht="12.75" x14ac:dyDescent="0.2">
      <c r="A137" s="55" t="s">
        <v>3</v>
      </c>
      <c r="B137" s="63" t="s">
        <v>35</v>
      </c>
      <c r="C137" s="52"/>
      <c r="D137" s="78"/>
      <c r="E137" s="53"/>
      <c r="F137" s="53"/>
    </row>
    <row r="138" spans="1:6" s="39" customFormat="1" ht="12.75" x14ac:dyDescent="0.2">
      <c r="A138" s="55"/>
      <c r="B138" s="70" t="s">
        <v>36</v>
      </c>
      <c r="C138" s="52" t="s">
        <v>18</v>
      </c>
      <c r="D138" s="78">
        <v>11.5</v>
      </c>
      <c r="E138" s="53"/>
      <c r="F138" s="53">
        <f t="shared" si="6"/>
        <v>0</v>
      </c>
    </row>
    <row r="139" spans="1:6" s="39" customFormat="1" ht="25.5" x14ac:dyDescent="0.2">
      <c r="A139" s="55"/>
      <c r="B139" s="72" t="s">
        <v>37</v>
      </c>
      <c r="C139" s="52" t="s">
        <v>30</v>
      </c>
      <c r="D139" s="78">
        <v>4</v>
      </c>
      <c r="E139" s="53"/>
      <c r="F139" s="53">
        <f t="shared" si="6"/>
        <v>0</v>
      </c>
    </row>
    <row r="140" spans="1:6" s="39" customFormat="1" ht="38.25" x14ac:dyDescent="0.2">
      <c r="A140" s="55"/>
      <c r="B140" s="69" t="s">
        <v>38</v>
      </c>
      <c r="C140" s="52" t="s">
        <v>18</v>
      </c>
      <c r="D140" s="78">
        <v>11.5</v>
      </c>
      <c r="E140" s="53"/>
      <c r="F140" s="53">
        <f t="shared" si="6"/>
        <v>0</v>
      </c>
    </row>
    <row r="141" spans="1:6" s="39" customFormat="1" ht="38.25" x14ac:dyDescent="0.2">
      <c r="A141" s="55" t="s">
        <v>4</v>
      </c>
      <c r="B141" s="63" t="s">
        <v>39</v>
      </c>
      <c r="C141" s="52"/>
      <c r="D141" s="78"/>
      <c r="E141" s="53"/>
      <c r="F141" s="53"/>
    </row>
    <row r="142" spans="1:6" s="39" customFormat="1" ht="12.75" x14ac:dyDescent="0.2">
      <c r="A142" s="55"/>
      <c r="B142" s="70" t="s">
        <v>40</v>
      </c>
      <c r="C142" s="52" t="s">
        <v>18</v>
      </c>
      <c r="D142" s="78">
        <v>42</v>
      </c>
      <c r="E142" s="53"/>
      <c r="F142" s="53">
        <f t="shared" si="6"/>
        <v>0</v>
      </c>
    </row>
    <row r="143" spans="1:6" s="39" customFormat="1" ht="12.75" x14ac:dyDescent="0.2">
      <c r="A143" s="55"/>
      <c r="B143" s="70" t="s">
        <v>41</v>
      </c>
      <c r="C143" s="52" t="s">
        <v>18</v>
      </c>
      <c r="D143" s="78">
        <v>33</v>
      </c>
      <c r="E143" s="53"/>
      <c r="F143" s="53">
        <f t="shared" si="6"/>
        <v>0</v>
      </c>
    </row>
    <row r="144" spans="1:6" s="39" customFormat="1" ht="12.75" x14ac:dyDescent="0.2">
      <c r="A144" s="55" t="s">
        <v>5</v>
      </c>
      <c r="B144" s="70" t="s">
        <v>42</v>
      </c>
      <c r="C144" s="52"/>
      <c r="D144" s="78"/>
      <c r="E144" s="53"/>
      <c r="F144" s="53"/>
    </row>
    <row r="145" spans="1:6" s="39" customFormat="1" ht="12.75" x14ac:dyDescent="0.2">
      <c r="A145" s="55"/>
      <c r="B145" s="70" t="s">
        <v>43</v>
      </c>
      <c r="C145" s="52" t="s">
        <v>18</v>
      </c>
      <c r="D145" s="78">
        <v>43</v>
      </c>
      <c r="E145" s="53"/>
      <c r="F145" s="53">
        <f t="shared" si="6"/>
        <v>0</v>
      </c>
    </row>
    <row r="146" spans="1:6" s="39" customFormat="1" ht="38.25" x14ac:dyDescent="0.2">
      <c r="A146" s="55"/>
      <c r="B146" s="70" t="s">
        <v>44</v>
      </c>
      <c r="C146" s="52" t="s">
        <v>18</v>
      </c>
      <c r="D146" s="78">
        <v>43</v>
      </c>
      <c r="E146" s="53"/>
      <c r="F146" s="53">
        <f t="shared" si="6"/>
        <v>0</v>
      </c>
    </row>
    <row r="147" spans="1:6" s="39" customFormat="1" ht="25.5" x14ac:dyDescent="0.2">
      <c r="A147" s="55"/>
      <c r="B147" s="70" t="s">
        <v>45</v>
      </c>
      <c r="C147" s="52" t="s">
        <v>18</v>
      </c>
      <c r="D147" s="78">
        <v>43</v>
      </c>
      <c r="E147" s="53"/>
      <c r="F147" s="53">
        <f t="shared" si="6"/>
        <v>0</v>
      </c>
    </row>
    <row r="148" spans="1:6" s="41" customFormat="1" ht="12.75" x14ac:dyDescent="0.2">
      <c r="A148" s="55"/>
      <c r="B148" s="60" t="s">
        <v>46</v>
      </c>
      <c r="C148" s="61"/>
      <c r="D148" s="62"/>
      <c r="E148" s="62"/>
      <c r="F148" s="62">
        <f>SUM(F127:F147)</f>
        <v>0</v>
      </c>
    </row>
    <row r="149" spans="1:6" s="39" customFormat="1" ht="12.75" x14ac:dyDescent="0.2">
      <c r="A149" s="64" t="s">
        <v>10</v>
      </c>
      <c r="B149" s="65" t="s">
        <v>47</v>
      </c>
      <c r="C149" s="52"/>
      <c r="D149" s="53"/>
      <c r="E149" s="53"/>
      <c r="F149" s="53"/>
    </row>
    <row r="150" spans="1:6" s="39" customFormat="1" ht="12.75" x14ac:dyDescent="0.2">
      <c r="A150" s="55" t="s">
        <v>1</v>
      </c>
      <c r="B150" s="63" t="s">
        <v>48</v>
      </c>
      <c r="C150" s="52" t="s">
        <v>49</v>
      </c>
      <c r="D150" s="78">
        <v>6</v>
      </c>
      <c r="E150" s="53"/>
      <c r="F150" s="53">
        <f>D150*E150</f>
        <v>0</v>
      </c>
    </row>
    <row r="151" spans="1:6" s="39" customFormat="1" ht="12.75" x14ac:dyDescent="0.2">
      <c r="A151" s="55" t="s">
        <v>2</v>
      </c>
      <c r="B151" s="63" t="s">
        <v>50</v>
      </c>
      <c r="C151" s="52" t="s">
        <v>30</v>
      </c>
      <c r="D151" s="78">
        <v>2</v>
      </c>
      <c r="E151" s="53"/>
      <c r="F151" s="53">
        <f t="shared" ref="F151:F165" si="7">D151*E151</f>
        <v>0</v>
      </c>
    </row>
    <row r="152" spans="1:6" s="39" customFormat="1" ht="38.25" x14ac:dyDescent="0.2">
      <c r="A152" s="55" t="s">
        <v>3</v>
      </c>
      <c r="B152" s="63" t="s">
        <v>51</v>
      </c>
      <c r="C152" s="52" t="s">
        <v>30</v>
      </c>
      <c r="D152" s="78">
        <v>20</v>
      </c>
      <c r="E152" s="53"/>
      <c r="F152" s="53">
        <f t="shared" si="7"/>
        <v>0</v>
      </c>
    </row>
    <row r="153" spans="1:6" s="39" customFormat="1" ht="12.75" x14ac:dyDescent="0.2">
      <c r="A153" s="55" t="s">
        <v>4</v>
      </c>
      <c r="B153" s="63" t="s">
        <v>52</v>
      </c>
      <c r="C153" s="52"/>
      <c r="D153" s="78"/>
      <c r="E153" s="53"/>
      <c r="F153" s="53"/>
    </row>
    <row r="154" spans="1:6" s="39" customFormat="1" ht="12.75" x14ac:dyDescent="0.2">
      <c r="A154" s="55"/>
      <c r="B154" s="70" t="s">
        <v>53</v>
      </c>
      <c r="C154" s="52" t="s">
        <v>54</v>
      </c>
      <c r="D154" s="78">
        <v>15</v>
      </c>
      <c r="E154" s="53"/>
      <c r="F154" s="53">
        <f t="shared" si="7"/>
        <v>0</v>
      </c>
    </row>
    <row r="155" spans="1:6" s="39" customFormat="1" ht="12.75" x14ac:dyDescent="0.2">
      <c r="A155" s="55"/>
      <c r="B155" s="70" t="s">
        <v>55</v>
      </c>
      <c r="C155" s="52" t="s">
        <v>54</v>
      </c>
      <c r="D155" s="78">
        <v>15</v>
      </c>
      <c r="E155" s="53"/>
      <c r="F155" s="53">
        <f t="shared" si="7"/>
        <v>0</v>
      </c>
    </row>
    <row r="156" spans="1:6" s="39" customFormat="1" ht="12.75" x14ac:dyDescent="0.2">
      <c r="A156" s="55"/>
      <c r="B156" s="70" t="s">
        <v>56</v>
      </c>
      <c r="C156" s="52" t="s">
        <v>54</v>
      </c>
      <c r="D156" s="78">
        <v>60</v>
      </c>
      <c r="E156" s="53"/>
      <c r="F156" s="53">
        <f t="shared" si="7"/>
        <v>0</v>
      </c>
    </row>
    <row r="157" spans="1:6" s="39" customFormat="1" ht="38.25" x14ac:dyDescent="0.2">
      <c r="A157" s="55" t="s">
        <v>5</v>
      </c>
      <c r="B157" s="73" t="s">
        <v>57</v>
      </c>
      <c r="C157" s="74"/>
      <c r="D157" s="78"/>
      <c r="E157" s="53"/>
      <c r="F157" s="53"/>
    </row>
    <row r="158" spans="1:6" s="39" customFormat="1" ht="12.75" x14ac:dyDescent="0.2">
      <c r="A158" s="55"/>
      <c r="B158" s="73" t="s">
        <v>58</v>
      </c>
      <c r="C158" s="74" t="s">
        <v>54</v>
      </c>
      <c r="D158" s="78">
        <v>35</v>
      </c>
      <c r="E158" s="53"/>
      <c r="F158" s="53">
        <f t="shared" si="7"/>
        <v>0</v>
      </c>
    </row>
    <row r="159" spans="1:6" s="39" customFormat="1" ht="12.75" x14ac:dyDescent="0.2">
      <c r="A159" s="55"/>
      <c r="B159" s="73" t="s">
        <v>59</v>
      </c>
      <c r="C159" s="74" t="s">
        <v>54</v>
      </c>
      <c r="D159" s="78">
        <v>50</v>
      </c>
      <c r="E159" s="53"/>
      <c r="F159" s="53">
        <f t="shared" si="7"/>
        <v>0</v>
      </c>
    </row>
    <row r="160" spans="1:6" s="39" customFormat="1" ht="12.75" x14ac:dyDescent="0.2">
      <c r="A160" s="55"/>
      <c r="B160" s="73" t="s">
        <v>60</v>
      </c>
      <c r="C160" s="74" t="s">
        <v>54</v>
      </c>
      <c r="D160" s="78">
        <v>70</v>
      </c>
      <c r="E160" s="53"/>
      <c r="F160" s="53">
        <f t="shared" si="7"/>
        <v>0</v>
      </c>
    </row>
    <row r="161" spans="1:6" s="39" customFormat="1" ht="12.75" x14ac:dyDescent="0.2">
      <c r="A161" s="55"/>
      <c r="B161" s="73" t="s">
        <v>61</v>
      </c>
      <c r="C161" s="74" t="s">
        <v>54</v>
      </c>
      <c r="D161" s="78">
        <v>22</v>
      </c>
      <c r="E161" s="53"/>
      <c r="F161" s="53">
        <f t="shared" si="7"/>
        <v>0</v>
      </c>
    </row>
    <row r="162" spans="1:6" s="39" customFormat="1" ht="12.75" x14ac:dyDescent="0.2">
      <c r="A162" s="55"/>
      <c r="B162" s="73" t="s">
        <v>62</v>
      </c>
      <c r="C162" s="74" t="s">
        <v>54</v>
      </c>
      <c r="D162" s="78">
        <v>50</v>
      </c>
      <c r="E162" s="53"/>
      <c r="F162" s="53">
        <f t="shared" si="7"/>
        <v>0</v>
      </c>
    </row>
    <row r="163" spans="1:6" s="39" customFormat="1" ht="25.5" x14ac:dyDescent="0.2">
      <c r="A163" s="55" t="s">
        <v>6</v>
      </c>
      <c r="B163" s="63" t="s">
        <v>63</v>
      </c>
      <c r="C163" s="52" t="s">
        <v>30</v>
      </c>
      <c r="D163" s="78">
        <v>32</v>
      </c>
      <c r="E163" s="53"/>
      <c r="F163" s="53">
        <f t="shared" si="7"/>
        <v>0</v>
      </c>
    </row>
    <row r="164" spans="1:6" s="39" customFormat="1" ht="12.75" x14ac:dyDescent="0.2">
      <c r="A164" s="55" t="s">
        <v>64</v>
      </c>
      <c r="B164" s="63" t="s">
        <v>65</v>
      </c>
      <c r="C164" s="52" t="s">
        <v>49</v>
      </c>
      <c r="D164" s="78">
        <v>6</v>
      </c>
      <c r="E164" s="53"/>
      <c r="F164" s="53">
        <f t="shared" si="7"/>
        <v>0</v>
      </c>
    </row>
    <row r="165" spans="1:6" s="39" customFormat="1" ht="12.75" x14ac:dyDescent="0.2">
      <c r="A165" s="55" t="s">
        <v>66</v>
      </c>
      <c r="B165" s="63" t="s">
        <v>67</v>
      </c>
      <c r="C165" s="52" t="s">
        <v>16</v>
      </c>
      <c r="D165" s="78">
        <v>1</v>
      </c>
      <c r="E165" s="53"/>
      <c r="F165" s="53">
        <f t="shared" si="7"/>
        <v>0</v>
      </c>
    </row>
    <row r="166" spans="1:6" s="41" customFormat="1" ht="12.75" x14ac:dyDescent="0.2">
      <c r="A166" s="55"/>
      <c r="B166" s="60" t="s">
        <v>68</v>
      </c>
      <c r="C166" s="61"/>
      <c r="D166" s="62"/>
      <c r="E166" s="62"/>
      <c r="F166" s="62">
        <f>SUM(F150:F165)</f>
        <v>0</v>
      </c>
    </row>
    <row r="167" spans="1:6" s="39" customFormat="1" ht="12.75" x14ac:dyDescent="0.2">
      <c r="A167" s="64" t="s">
        <v>11</v>
      </c>
      <c r="B167" s="65" t="s">
        <v>69</v>
      </c>
      <c r="C167" s="52"/>
      <c r="D167" s="53"/>
      <c r="E167" s="53"/>
      <c r="F167" s="53"/>
    </row>
    <row r="168" spans="1:6" s="39" customFormat="1" ht="38.25" x14ac:dyDescent="0.2">
      <c r="A168" s="55" t="s">
        <v>1</v>
      </c>
      <c r="B168" s="63" t="s">
        <v>70</v>
      </c>
      <c r="C168" s="52"/>
      <c r="D168" s="53"/>
      <c r="E168" s="53"/>
      <c r="F168" s="53"/>
    </row>
    <row r="169" spans="1:6" s="39" customFormat="1" ht="12.75" x14ac:dyDescent="0.2">
      <c r="A169" s="55"/>
      <c r="B169" s="63" t="s">
        <v>72</v>
      </c>
      <c r="C169" s="52" t="s">
        <v>49</v>
      </c>
      <c r="D169" s="53">
        <v>6</v>
      </c>
      <c r="E169" s="53"/>
      <c r="F169" s="53">
        <f t="shared" ref="F169:F189" si="8">D169*E169</f>
        <v>0</v>
      </c>
    </row>
    <row r="170" spans="1:6" s="39" customFormat="1" ht="25.5" x14ac:dyDescent="0.2">
      <c r="A170" s="55" t="s">
        <v>2</v>
      </c>
      <c r="B170" s="63" t="s">
        <v>73</v>
      </c>
      <c r="C170" s="52"/>
      <c r="D170" s="53"/>
      <c r="E170" s="53"/>
      <c r="F170" s="53"/>
    </row>
    <row r="171" spans="1:6" s="39" customFormat="1" ht="12.75" x14ac:dyDescent="0.2">
      <c r="A171" s="55"/>
      <c r="B171" s="63" t="s">
        <v>74</v>
      </c>
      <c r="C171" s="52" t="s">
        <v>54</v>
      </c>
      <c r="D171" s="53">
        <v>28</v>
      </c>
      <c r="E171" s="53"/>
      <c r="F171" s="53">
        <f t="shared" si="8"/>
        <v>0</v>
      </c>
    </row>
    <row r="172" spans="1:6" s="39" customFormat="1" ht="12.75" x14ac:dyDescent="0.2">
      <c r="A172" s="55"/>
      <c r="B172" s="63" t="s">
        <v>75</v>
      </c>
      <c r="C172" s="52" t="s">
        <v>54</v>
      </c>
      <c r="D172" s="53">
        <v>4</v>
      </c>
      <c r="E172" s="53"/>
      <c r="F172" s="53">
        <f t="shared" si="8"/>
        <v>0</v>
      </c>
    </row>
    <row r="173" spans="1:6" s="39" customFormat="1" ht="25.5" x14ac:dyDescent="0.2">
      <c r="A173" s="55" t="s">
        <v>3</v>
      </c>
      <c r="B173" s="63" t="s">
        <v>76</v>
      </c>
      <c r="C173" s="52"/>
      <c r="D173" s="53"/>
      <c r="E173" s="53"/>
      <c r="F173" s="53"/>
    </row>
    <row r="174" spans="1:6" s="39" customFormat="1" ht="12.75" x14ac:dyDescent="0.2">
      <c r="A174" s="55"/>
      <c r="B174" s="63" t="s">
        <v>107</v>
      </c>
      <c r="C174" s="52"/>
      <c r="D174" s="53"/>
      <c r="E174" s="53"/>
      <c r="F174" s="53"/>
    </row>
    <row r="175" spans="1:6" s="39" customFormat="1" ht="12.75" x14ac:dyDescent="0.2">
      <c r="A175" s="55"/>
      <c r="B175" s="63" t="s">
        <v>108</v>
      </c>
      <c r="C175" s="52"/>
      <c r="D175" s="53"/>
      <c r="E175" s="53"/>
      <c r="F175" s="53"/>
    </row>
    <row r="176" spans="1:6" s="39" customFormat="1" ht="255" x14ac:dyDescent="0.2">
      <c r="A176" s="55"/>
      <c r="B176" s="75" t="s">
        <v>80</v>
      </c>
      <c r="C176" s="52"/>
      <c r="D176" s="53"/>
      <c r="E176" s="53"/>
      <c r="F176" s="53"/>
    </row>
    <row r="177" spans="1:6" s="39" customFormat="1" ht="102" x14ac:dyDescent="0.2">
      <c r="A177" s="55"/>
      <c r="B177" s="75" t="s">
        <v>81</v>
      </c>
      <c r="C177" s="52" t="s">
        <v>49</v>
      </c>
      <c r="D177" s="53">
        <v>5</v>
      </c>
      <c r="E177" s="53"/>
      <c r="F177" s="53">
        <f t="shared" si="8"/>
        <v>0</v>
      </c>
    </row>
    <row r="178" spans="1:6" s="39" customFormat="1" ht="38.25" x14ac:dyDescent="0.2">
      <c r="A178" s="55" t="s">
        <v>4</v>
      </c>
      <c r="B178" s="75" t="s">
        <v>83</v>
      </c>
      <c r="C178" s="52" t="s">
        <v>49</v>
      </c>
      <c r="D178" s="53">
        <v>5</v>
      </c>
      <c r="E178" s="53"/>
      <c r="F178" s="53">
        <f t="shared" si="8"/>
        <v>0</v>
      </c>
    </row>
    <row r="179" spans="1:6" s="39" customFormat="1" ht="25.5" x14ac:dyDescent="0.2">
      <c r="A179" s="55"/>
      <c r="B179" s="75" t="s">
        <v>84</v>
      </c>
      <c r="C179" s="52"/>
      <c r="D179" s="53"/>
      <c r="E179" s="53"/>
      <c r="F179" s="53"/>
    </row>
    <row r="180" spans="1:6" s="39" customFormat="1" ht="12.75" x14ac:dyDescent="0.2">
      <c r="A180" s="55"/>
      <c r="B180" s="75" t="s">
        <v>85</v>
      </c>
      <c r="C180" s="52" t="s">
        <v>49</v>
      </c>
      <c r="D180" s="53">
        <v>10</v>
      </c>
      <c r="E180" s="53"/>
      <c r="F180" s="53">
        <f t="shared" si="8"/>
        <v>0</v>
      </c>
    </row>
    <row r="181" spans="1:6" s="39" customFormat="1" ht="12.75" x14ac:dyDescent="0.2">
      <c r="A181" s="55"/>
      <c r="B181" s="75" t="s">
        <v>109</v>
      </c>
      <c r="C181" s="52" t="s">
        <v>49</v>
      </c>
      <c r="D181" s="53">
        <v>2</v>
      </c>
      <c r="E181" s="53"/>
      <c r="F181" s="53">
        <f t="shared" si="8"/>
        <v>0</v>
      </c>
    </row>
    <row r="182" spans="1:6" s="39" customFormat="1" ht="63.75" x14ac:dyDescent="0.2">
      <c r="A182" s="55" t="s">
        <v>5</v>
      </c>
      <c r="B182" s="75" t="s">
        <v>87</v>
      </c>
      <c r="C182" s="52"/>
      <c r="D182" s="53"/>
      <c r="E182" s="53"/>
      <c r="F182" s="53"/>
    </row>
    <row r="183" spans="1:6" s="39" customFormat="1" ht="12.75" x14ac:dyDescent="0.2">
      <c r="A183" s="55"/>
      <c r="B183" s="75" t="s">
        <v>88</v>
      </c>
      <c r="C183" s="52" t="s">
        <v>54</v>
      </c>
      <c r="D183" s="53">
        <v>24</v>
      </c>
      <c r="E183" s="53"/>
      <c r="F183" s="53">
        <f t="shared" si="8"/>
        <v>0</v>
      </c>
    </row>
    <row r="184" spans="1:6" s="39" customFormat="1" ht="12.75" x14ac:dyDescent="0.2">
      <c r="A184" s="55"/>
      <c r="B184" s="75" t="s">
        <v>110</v>
      </c>
      <c r="C184" s="52" t="s">
        <v>54</v>
      </c>
      <c r="D184" s="53">
        <v>3</v>
      </c>
      <c r="E184" s="53"/>
      <c r="F184" s="53">
        <f t="shared" si="8"/>
        <v>0</v>
      </c>
    </row>
    <row r="185" spans="1:6" s="39" customFormat="1" ht="12.75" x14ac:dyDescent="0.2">
      <c r="A185" s="55"/>
      <c r="B185" s="75" t="s">
        <v>90</v>
      </c>
      <c r="C185" s="52" t="s">
        <v>49</v>
      </c>
      <c r="D185" s="53">
        <v>22</v>
      </c>
      <c r="E185" s="53"/>
      <c r="F185" s="53">
        <f t="shared" si="8"/>
        <v>0</v>
      </c>
    </row>
    <row r="186" spans="1:6" s="39" customFormat="1" ht="12.75" x14ac:dyDescent="0.2">
      <c r="A186" s="55"/>
      <c r="B186" s="75" t="s">
        <v>91</v>
      </c>
      <c r="C186" s="52" t="s">
        <v>49</v>
      </c>
      <c r="D186" s="53">
        <v>4</v>
      </c>
      <c r="E186" s="53"/>
      <c r="F186" s="53">
        <f t="shared" si="8"/>
        <v>0</v>
      </c>
    </row>
    <row r="187" spans="1:6" s="39" customFormat="1" ht="12.75" x14ac:dyDescent="0.2">
      <c r="A187" s="55"/>
      <c r="B187" s="75" t="s">
        <v>111</v>
      </c>
      <c r="C187" s="52" t="s">
        <v>49</v>
      </c>
      <c r="D187" s="53">
        <v>2</v>
      </c>
      <c r="E187" s="53"/>
      <c r="F187" s="53">
        <f t="shared" si="8"/>
        <v>0</v>
      </c>
    </row>
    <row r="188" spans="1:6" s="39" customFormat="1" ht="12.75" x14ac:dyDescent="0.2">
      <c r="A188" s="55"/>
      <c r="B188" s="75" t="s">
        <v>112</v>
      </c>
      <c r="C188" s="52" t="s">
        <v>49</v>
      </c>
      <c r="D188" s="53">
        <v>2</v>
      </c>
      <c r="E188" s="53"/>
      <c r="F188" s="53">
        <f t="shared" si="8"/>
        <v>0</v>
      </c>
    </row>
    <row r="189" spans="1:6" s="39" customFormat="1" ht="25.5" x14ac:dyDescent="0.2">
      <c r="A189" s="55" t="s">
        <v>6</v>
      </c>
      <c r="B189" s="75" t="s">
        <v>94</v>
      </c>
      <c r="C189" s="52" t="s">
        <v>16</v>
      </c>
      <c r="D189" s="53">
        <v>1</v>
      </c>
      <c r="E189" s="53"/>
      <c r="F189" s="53">
        <f t="shared" si="8"/>
        <v>0</v>
      </c>
    </row>
    <row r="190" spans="1:6" s="41" customFormat="1" ht="12.75" x14ac:dyDescent="0.2">
      <c r="A190" s="55"/>
      <c r="B190" s="60" t="s">
        <v>95</v>
      </c>
      <c r="C190" s="61"/>
      <c r="D190" s="62"/>
      <c r="E190" s="62"/>
      <c r="F190" s="62">
        <f>SUM(F169:F189)</f>
        <v>0</v>
      </c>
    </row>
    <row r="191" spans="1:6" s="39" customFormat="1" ht="12.75" x14ac:dyDescent="0.2">
      <c r="A191" s="64" t="s">
        <v>12</v>
      </c>
      <c r="B191" s="65" t="s">
        <v>96</v>
      </c>
      <c r="C191" s="52"/>
      <c r="D191" s="53"/>
      <c r="E191" s="53"/>
      <c r="F191" s="53"/>
    </row>
    <row r="192" spans="1:6" s="39" customFormat="1" ht="89.25" x14ac:dyDescent="0.2">
      <c r="A192" s="55" t="s">
        <v>1</v>
      </c>
      <c r="B192" s="75" t="s">
        <v>99</v>
      </c>
      <c r="C192" s="77"/>
      <c r="D192" s="53"/>
      <c r="E192" s="53"/>
      <c r="F192" s="53"/>
    </row>
    <row r="193" spans="1:6" s="39" customFormat="1" ht="12.75" x14ac:dyDescent="0.2">
      <c r="A193" s="55"/>
      <c r="B193" s="63" t="s">
        <v>100</v>
      </c>
      <c r="C193" s="52" t="s">
        <v>49</v>
      </c>
      <c r="D193" s="53">
        <v>15</v>
      </c>
      <c r="E193" s="53"/>
      <c r="F193" s="53">
        <f>D193*E193</f>
        <v>0</v>
      </c>
    </row>
    <row r="194" spans="1:6" s="39" customFormat="1" ht="12.75" x14ac:dyDescent="0.2">
      <c r="A194" s="55"/>
      <c r="B194" s="63" t="s">
        <v>101</v>
      </c>
      <c r="C194" s="52" t="s">
        <v>49</v>
      </c>
      <c r="D194" s="53">
        <v>8</v>
      </c>
      <c r="E194" s="53"/>
      <c r="F194" s="53">
        <f t="shared" ref="F194:F195" si="9">D194*E194</f>
        <v>0</v>
      </c>
    </row>
    <row r="195" spans="1:6" s="39" customFormat="1" ht="25.5" x14ac:dyDescent="0.2">
      <c r="A195" s="55" t="s">
        <v>2</v>
      </c>
      <c r="B195" s="63" t="s">
        <v>102</v>
      </c>
      <c r="C195" s="52" t="s">
        <v>30</v>
      </c>
      <c r="D195" s="53">
        <v>16</v>
      </c>
      <c r="E195" s="53"/>
      <c r="F195" s="53">
        <f t="shared" si="9"/>
        <v>0</v>
      </c>
    </row>
    <row r="196" spans="1:6" s="41" customFormat="1" ht="12.75" x14ac:dyDescent="0.2">
      <c r="A196" s="55"/>
      <c r="B196" s="60" t="s">
        <v>103</v>
      </c>
      <c r="C196" s="61"/>
      <c r="D196" s="62"/>
      <c r="E196" s="62"/>
      <c r="F196" s="62">
        <f>SUM(F192:F195)</f>
        <v>0</v>
      </c>
    </row>
    <row r="197" spans="1:6" s="39" customFormat="1" ht="12.75" x14ac:dyDescent="0.2">
      <c r="A197" s="55"/>
      <c r="B197" s="63"/>
      <c r="C197" s="52"/>
      <c r="D197" s="53"/>
      <c r="E197" s="53"/>
      <c r="F197" s="53"/>
    </row>
    <row r="198" spans="1:6" s="39" customFormat="1" ht="12.75" x14ac:dyDescent="0.2">
      <c r="A198" s="50" t="s">
        <v>3</v>
      </c>
      <c r="B198" s="51" t="s">
        <v>113</v>
      </c>
      <c r="C198" s="52"/>
      <c r="D198" s="53"/>
      <c r="E198" s="53"/>
      <c r="F198" s="53"/>
    </row>
    <row r="199" spans="1:6" s="39" customFormat="1" ht="12.75" x14ac:dyDescent="0.2">
      <c r="A199" s="55"/>
      <c r="B199" s="63"/>
      <c r="C199" s="52"/>
      <c r="D199" s="53"/>
      <c r="E199" s="53"/>
      <c r="F199" s="53"/>
    </row>
    <row r="200" spans="1:6" s="41" customFormat="1" ht="12.75" x14ac:dyDescent="0.2">
      <c r="A200" s="55"/>
      <c r="B200" s="56" t="s">
        <v>0</v>
      </c>
      <c r="C200" s="57"/>
      <c r="D200" s="58"/>
      <c r="E200" s="58"/>
      <c r="F200" s="58"/>
    </row>
    <row r="201" spans="1:6" s="41" customFormat="1" ht="12.75" x14ac:dyDescent="0.2">
      <c r="A201" s="55" t="s">
        <v>8</v>
      </c>
      <c r="B201" s="59" t="str">
        <f>B207</f>
        <v>PRIPRAVLJALNA DELA</v>
      </c>
      <c r="C201" s="57"/>
      <c r="D201" s="58"/>
      <c r="E201" s="58"/>
      <c r="F201" s="58">
        <f>F212</f>
        <v>0</v>
      </c>
    </row>
    <row r="202" spans="1:6" s="41" customFormat="1" ht="12.75" x14ac:dyDescent="0.2">
      <c r="A202" s="55" t="s">
        <v>9</v>
      </c>
      <c r="B202" s="59" t="str">
        <f>B213</f>
        <v>GRADBENO OBRTNIŠKA DELA</v>
      </c>
      <c r="C202" s="57"/>
      <c r="D202" s="58"/>
      <c r="E202" s="58"/>
      <c r="F202" s="58">
        <f>F231</f>
        <v>0</v>
      </c>
    </row>
    <row r="203" spans="1:6" s="41" customFormat="1" ht="12.75" x14ac:dyDescent="0.2">
      <c r="A203" s="55" t="s">
        <v>10</v>
      </c>
      <c r="B203" s="59" t="str">
        <f>B232</f>
        <v>ELEKTRO INSTALACIJSKA DELA</v>
      </c>
      <c r="C203" s="57"/>
      <c r="D203" s="58"/>
      <c r="E203" s="58"/>
      <c r="F203" s="58">
        <f>F245</f>
        <v>0</v>
      </c>
    </row>
    <row r="204" spans="1:6" s="41" customFormat="1" ht="12.75" x14ac:dyDescent="0.2">
      <c r="A204" s="55" t="s">
        <v>11</v>
      </c>
      <c r="B204" s="59" t="str">
        <f>B246</f>
        <v>PROTIPOŽARNI UKREPI IN ZAŠČITA</v>
      </c>
      <c r="C204" s="57"/>
      <c r="D204" s="58"/>
      <c r="E204" s="58"/>
      <c r="F204" s="58">
        <f>F252</f>
        <v>0</v>
      </c>
    </row>
    <row r="205" spans="1:6" s="41" customFormat="1" ht="12.75" x14ac:dyDescent="0.2">
      <c r="A205" s="55"/>
      <c r="B205" s="60" t="s">
        <v>13</v>
      </c>
      <c r="C205" s="61"/>
      <c r="D205" s="62"/>
      <c r="E205" s="62"/>
      <c r="F205" s="62">
        <f>SUM(F201:F204)</f>
        <v>0</v>
      </c>
    </row>
    <row r="206" spans="1:6" s="39" customFormat="1" ht="12.75" x14ac:dyDescent="0.2">
      <c r="A206" s="55"/>
      <c r="B206" s="63"/>
      <c r="C206" s="52"/>
      <c r="D206" s="53"/>
      <c r="E206" s="53"/>
      <c r="F206" s="53"/>
    </row>
    <row r="207" spans="1:6" s="39" customFormat="1" ht="12.75" x14ac:dyDescent="0.2">
      <c r="A207" s="64" t="s">
        <v>8</v>
      </c>
      <c r="B207" s="65" t="s">
        <v>14</v>
      </c>
      <c r="C207" s="52"/>
      <c r="D207" s="53"/>
      <c r="E207" s="53"/>
      <c r="F207" s="53"/>
    </row>
    <row r="208" spans="1:6" s="43" customFormat="1" ht="51" x14ac:dyDescent="0.2">
      <c r="A208" s="66" t="s">
        <v>1</v>
      </c>
      <c r="B208" s="67" t="s">
        <v>15</v>
      </c>
      <c r="C208" s="52" t="s">
        <v>16</v>
      </c>
      <c r="D208" s="53">
        <v>1</v>
      </c>
      <c r="E208" s="53"/>
      <c r="F208" s="53">
        <f>D208*E208</f>
        <v>0</v>
      </c>
    </row>
    <row r="209" spans="1:6" s="39" customFormat="1" ht="25.5" x14ac:dyDescent="0.2">
      <c r="A209" s="55" t="s">
        <v>2</v>
      </c>
      <c r="B209" s="63" t="s">
        <v>17</v>
      </c>
      <c r="C209" s="52" t="s">
        <v>18</v>
      </c>
      <c r="D209" s="53">
        <v>1</v>
      </c>
      <c r="E209" s="53"/>
      <c r="F209" s="53">
        <f t="shared" ref="F209:F211" si="10">D209*E209</f>
        <v>0</v>
      </c>
    </row>
    <row r="210" spans="1:6" s="39" customFormat="1" ht="25.5" x14ac:dyDescent="0.2">
      <c r="A210" s="55" t="s">
        <v>3</v>
      </c>
      <c r="B210" s="68" t="s">
        <v>19</v>
      </c>
      <c r="C210" s="52" t="s">
        <v>16</v>
      </c>
      <c r="D210" s="53">
        <v>1</v>
      </c>
      <c r="E210" s="53"/>
      <c r="F210" s="53">
        <f t="shared" si="10"/>
        <v>0</v>
      </c>
    </row>
    <row r="211" spans="1:6" s="39" customFormat="1" ht="12.75" x14ac:dyDescent="0.2">
      <c r="A211" s="55" t="s">
        <v>4</v>
      </c>
      <c r="B211" s="68" t="s">
        <v>20</v>
      </c>
      <c r="C211" s="52" t="s">
        <v>16</v>
      </c>
      <c r="D211" s="53">
        <v>1</v>
      </c>
      <c r="E211" s="53"/>
      <c r="F211" s="53">
        <f t="shared" si="10"/>
        <v>0</v>
      </c>
    </row>
    <row r="212" spans="1:6" s="41" customFormat="1" ht="12.75" x14ac:dyDescent="0.2">
      <c r="A212" s="55"/>
      <c r="B212" s="60" t="s">
        <v>21</v>
      </c>
      <c r="C212" s="61"/>
      <c r="D212" s="62"/>
      <c r="E212" s="62"/>
      <c r="F212" s="62">
        <f>SUM(F208:F211)</f>
        <v>0</v>
      </c>
    </row>
    <row r="213" spans="1:6" s="39" customFormat="1" ht="12.75" x14ac:dyDescent="0.2">
      <c r="A213" s="64" t="s">
        <v>9</v>
      </c>
      <c r="B213" s="65" t="s">
        <v>22</v>
      </c>
      <c r="C213" s="52"/>
      <c r="D213" s="53"/>
      <c r="E213" s="53"/>
      <c r="F213" s="53"/>
    </row>
    <row r="214" spans="1:6" s="39" customFormat="1" ht="25.5" x14ac:dyDescent="0.2">
      <c r="A214" s="55" t="s">
        <v>1</v>
      </c>
      <c r="B214" s="63" t="s">
        <v>23</v>
      </c>
      <c r="C214" s="52"/>
      <c r="D214" s="53"/>
      <c r="E214" s="53"/>
      <c r="F214" s="53"/>
    </row>
    <row r="215" spans="1:6" s="39" customFormat="1" ht="38.25" x14ac:dyDescent="0.2">
      <c r="A215" s="55"/>
      <c r="B215" s="70" t="s">
        <v>114</v>
      </c>
      <c r="C215" s="52" t="s">
        <v>18</v>
      </c>
      <c r="D215" s="78">
        <v>9</v>
      </c>
      <c r="E215" s="53"/>
      <c r="F215" s="53">
        <f>D215*E215</f>
        <v>0</v>
      </c>
    </row>
    <row r="216" spans="1:6" s="39" customFormat="1" ht="25.5" x14ac:dyDescent="0.2">
      <c r="A216" s="55"/>
      <c r="B216" s="69" t="s">
        <v>24</v>
      </c>
      <c r="C216" s="52" t="s">
        <v>18</v>
      </c>
      <c r="D216" s="78">
        <v>9</v>
      </c>
      <c r="E216" s="53"/>
      <c r="F216" s="53">
        <f t="shared" ref="F216:F230" si="11">D216*E216</f>
        <v>0</v>
      </c>
    </row>
    <row r="217" spans="1:6" s="39" customFormat="1" ht="12.75" x14ac:dyDescent="0.2">
      <c r="A217" s="55"/>
      <c r="B217" s="69" t="s">
        <v>25</v>
      </c>
      <c r="C217" s="52" t="s">
        <v>18</v>
      </c>
      <c r="D217" s="78">
        <v>9</v>
      </c>
      <c r="E217" s="53"/>
      <c r="F217" s="53">
        <f t="shared" si="11"/>
        <v>0</v>
      </c>
    </row>
    <row r="218" spans="1:6" s="39" customFormat="1" ht="51" x14ac:dyDescent="0.2">
      <c r="A218" s="55"/>
      <c r="B218" s="69" t="s">
        <v>26</v>
      </c>
      <c r="C218" s="52" t="s">
        <v>18</v>
      </c>
      <c r="D218" s="78">
        <v>9</v>
      </c>
      <c r="E218" s="53"/>
      <c r="F218" s="53">
        <f t="shared" si="11"/>
        <v>0</v>
      </c>
    </row>
    <row r="219" spans="1:6" s="39" customFormat="1" ht="25.5" x14ac:dyDescent="0.2">
      <c r="A219" s="55" t="s">
        <v>2</v>
      </c>
      <c r="B219" s="63" t="s">
        <v>27</v>
      </c>
      <c r="C219" s="52"/>
      <c r="D219" s="78"/>
      <c r="E219" s="53"/>
      <c r="F219" s="53"/>
    </row>
    <row r="220" spans="1:6" s="39" customFormat="1" ht="12.75" x14ac:dyDescent="0.2">
      <c r="A220" s="55"/>
      <c r="B220" s="70" t="s">
        <v>28</v>
      </c>
      <c r="C220" s="52" t="s">
        <v>18</v>
      </c>
      <c r="D220" s="78">
        <v>29.5</v>
      </c>
      <c r="E220" s="53"/>
      <c r="F220" s="53">
        <f t="shared" si="11"/>
        <v>0</v>
      </c>
    </row>
    <row r="221" spans="1:6" s="39" customFormat="1" ht="25.5" x14ac:dyDescent="0.2">
      <c r="A221" s="55"/>
      <c r="B221" s="72" t="s">
        <v>32</v>
      </c>
      <c r="C221" s="52" t="s">
        <v>30</v>
      </c>
      <c r="D221" s="78">
        <v>12</v>
      </c>
      <c r="E221" s="53"/>
      <c r="F221" s="53">
        <f t="shared" si="11"/>
        <v>0</v>
      </c>
    </row>
    <row r="222" spans="1:6" s="39" customFormat="1" ht="38.25" x14ac:dyDescent="0.2">
      <c r="A222" s="55"/>
      <c r="B222" s="72" t="s">
        <v>33</v>
      </c>
      <c r="C222" s="52" t="s">
        <v>18</v>
      </c>
      <c r="D222" s="78">
        <v>29.5</v>
      </c>
      <c r="E222" s="53"/>
      <c r="F222" s="53">
        <f t="shared" si="11"/>
        <v>0</v>
      </c>
    </row>
    <row r="223" spans="1:6" s="39" customFormat="1" ht="38.25" x14ac:dyDescent="0.2">
      <c r="A223" s="55"/>
      <c r="B223" s="69" t="s">
        <v>34</v>
      </c>
      <c r="C223" s="52" t="s">
        <v>18</v>
      </c>
      <c r="D223" s="78">
        <v>29.5</v>
      </c>
      <c r="E223" s="53"/>
      <c r="F223" s="53">
        <f t="shared" si="11"/>
        <v>0</v>
      </c>
    </row>
    <row r="224" spans="1:6" s="39" customFormat="1" ht="38.25" x14ac:dyDescent="0.2">
      <c r="A224" s="55" t="s">
        <v>3</v>
      </c>
      <c r="B224" s="63" t="s">
        <v>39</v>
      </c>
      <c r="C224" s="52"/>
      <c r="D224" s="78"/>
      <c r="E224" s="53"/>
      <c r="F224" s="53"/>
    </row>
    <row r="225" spans="1:6" s="39" customFormat="1" ht="12.75" x14ac:dyDescent="0.2">
      <c r="A225" s="55"/>
      <c r="B225" s="70" t="s">
        <v>40</v>
      </c>
      <c r="C225" s="52" t="s">
        <v>18</v>
      </c>
      <c r="D225" s="78">
        <v>8</v>
      </c>
      <c r="E225" s="53"/>
      <c r="F225" s="53">
        <f t="shared" si="11"/>
        <v>0</v>
      </c>
    </row>
    <row r="226" spans="1:6" s="39" customFormat="1" ht="12.75" x14ac:dyDescent="0.2">
      <c r="A226" s="55"/>
      <c r="B226" s="70" t="s">
        <v>41</v>
      </c>
      <c r="C226" s="52" t="s">
        <v>18</v>
      </c>
      <c r="D226" s="78">
        <v>7</v>
      </c>
      <c r="E226" s="53"/>
      <c r="F226" s="53">
        <f t="shared" si="11"/>
        <v>0</v>
      </c>
    </row>
    <row r="227" spans="1:6" s="39" customFormat="1" ht="12.75" x14ac:dyDescent="0.2">
      <c r="A227" s="55" t="s">
        <v>4</v>
      </c>
      <c r="B227" s="70" t="s">
        <v>42</v>
      </c>
      <c r="C227" s="52"/>
      <c r="D227" s="78"/>
      <c r="E227" s="53"/>
      <c r="F227" s="53">
        <f t="shared" si="11"/>
        <v>0</v>
      </c>
    </row>
    <row r="228" spans="1:6" s="39" customFormat="1" ht="12.75" x14ac:dyDescent="0.2">
      <c r="A228" s="55"/>
      <c r="B228" s="70" t="s">
        <v>43</v>
      </c>
      <c r="C228" s="52" t="s">
        <v>18</v>
      </c>
      <c r="D228" s="78">
        <v>7.3</v>
      </c>
      <c r="E228" s="53"/>
      <c r="F228" s="53">
        <f t="shared" si="11"/>
        <v>0</v>
      </c>
    </row>
    <row r="229" spans="1:6" s="39" customFormat="1" ht="38.25" x14ac:dyDescent="0.2">
      <c r="A229" s="55"/>
      <c r="B229" s="70" t="s">
        <v>44</v>
      </c>
      <c r="C229" s="52" t="s">
        <v>18</v>
      </c>
      <c r="D229" s="78">
        <v>7.3</v>
      </c>
      <c r="E229" s="53"/>
      <c r="F229" s="53">
        <f t="shared" si="11"/>
        <v>0</v>
      </c>
    </row>
    <row r="230" spans="1:6" s="39" customFormat="1" ht="25.5" x14ac:dyDescent="0.2">
      <c r="A230" s="55"/>
      <c r="B230" s="70" t="s">
        <v>45</v>
      </c>
      <c r="C230" s="52" t="s">
        <v>18</v>
      </c>
      <c r="D230" s="78">
        <v>7.3</v>
      </c>
      <c r="E230" s="53"/>
      <c r="F230" s="53">
        <f t="shared" si="11"/>
        <v>0</v>
      </c>
    </row>
    <row r="231" spans="1:6" s="41" customFormat="1" ht="12.75" x14ac:dyDescent="0.2">
      <c r="A231" s="55"/>
      <c r="B231" s="60" t="s">
        <v>46</v>
      </c>
      <c r="C231" s="61"/>
      <c r="D231" s="62"/>
      <c r="E231" s="62"/>
      <c r="F231" s="62">
        <f>SUM(F215:F230)</f>
        <v>0</v>
      </c>
    </row>
    <row r="232" spans="1:6" s="39" customFormat="1" ht="12.75" x14ac:dyDescent="0.2">
      <c r="A232" s="64" t="s">
        <v>10</v>
      </c>
      <c r="B232" s="65" t="s">
        <v>47</v>
      </c>
      <c r="C232" s="52"/>
      <c r="D232" s="53"/>
      <c r="E232" s="53"/>
      <c r="F232" s="53"/>
    </row>
    <row r="233" spans="1:6" s="39" customFormat="1" ht="12.75" x14ac:dyDescent="0.2">
      <c r="A233" s="55" t="s">
        <v>1</v>
      </c>
      <c r="B233" s="63" t="s">
        <v>50</v>
      </c>
      <c r="C233" s="52" t="s">
        <v>30</v>
      </c>
      <c r="D233" s="78">
        <v>2</v>
      </c>
      <c r="E233" s="53"/>
      <c r="F233" s="53">
        <f t="shared" ref="F233:F244" si="12">D233*E233</f>
        <v>0</v>
      </c>
    </row>
    <row r="234" spans="1:6" s="39" customFormat="1" ht="38.25" x14ac:dyDescent="0.2">
      <c r="A234" s="55" t="s">
        <v>2</v>
      </c>
      <c r="B234" s="63" t="s">
        <v>51</v>
      </c>
      <c r="C234" s="52" t="s">
        <v>30</v>
      </c>
      <c r="D234" s="78">
        <v>4</v>
      </c>
      <c r="E234" s="53"/>
      <c r="F234" s="53">
        <f t="shared" si="12"/>
        <v>0</v>
      </c>
    </row>
    <row r="235" spans="1:6" s="39" customFormat="1" ht="12.75" x14ac:dyDescent="0.2">
      <c r="A235" s="55" t="s">
        <v>3</v>
      </c>
      <c r="B235" s="63" t="s">
        <v>52</v>
      </c>
      <c r="C235" s="52"/>
      <c r="D235" s="78"/>
      <c r="E235" s="53"/>
      <c r="F235" s="53"/>
    </row>
    <row r="236" spans="1:6" s="39" customFormat="1" ht="12.75" x14ac:dyDescent="0.2">
      <c r="A236" s="55"/>
      <c r="B236" s="70" t="s">
        <v>53</v>
      </c>
      <c r="C236" s="52" t="s">
        <v>54</v>
      </c>
      <c r="D236" s="78">
        <v>5</v>
      </c>
      <c r="E236" s="53"/>
      <c r="F236" s="53">
        <f t="shared" si="12"/>
        <v>0</v>
      </c>
    </row>
    <row r="237" spans="1:6" s="39" customFormat="1" ht="12.75" x14ac:dyDescent="0.2">
      <c r="A237" s="55"/>
      <c r="B237" s="70" t="s">
        <v>55</v>
      </c>
      <c r="C237" s="52" t="s">
        <v>54</v>
      </c>
      <c r="D237" s="78">
        <v>3</v>
      </c>
      <c r="E237" s="53"/>
      <c r="F237" s="53">
        <f t="shared" si="12"/>
        <v>0</v>
      </c>
    </row>
    <row r="238" spans="1:6" s="39" customFormat="1" ht="12.75" x14ac:dyDescent="0.2">
      <c r="A238" s="55"/>
      <c r="B238" s="70" t="s">
        <v>56</v>
      </c>
      <c r="C238" s="52" t="s">
        <v>54</v>
      </c>
      <c r="D238" s="78">
        <v>16</v>
      </c>
      <c r="E238" s="53"/>
      <c r="F238" s="53">
        <f t="shared" si="12"/>
        <v>0</v>
      </c>
    </row>
    <row r="239" spans="1:6" s="39" customFormat="1" ht="38.25" x14ac:dyDescent="0.2">
      <c r="A239" s="55" t="s">
        <v>4</v>
      </c>
      <c r="B239" s="73" t="s">
        <v>57</v>
      </c>
      <c r="C239" s="74"/>
      <c r="D239" s="78"/>
      <c r="E239" s="53"/>
      <c r="F239" s="53"/>
    </row>
    <row r="240" spans="1:6" s="39" customFormat="1" ht="12.75" x14ac:dyDescent="0.2">
      <c r="A240" s="55"/>
      <c r="B240" s="73" t="s">
        <v>58</v>
      </c>
      <c r="C240" s="74" t="s">
        <v>54</v>
      </c>
      <c r="D240" s="78">
        <v>25</v>
      </c>
      <c r="E240" s="53"/>
      <c r="F240" s="53">
        <f t="shared" si="12"/>
        <v>0</v>
      </c>
    </row>
    <row r="241" spans="1:6" s="39" customFormat="1" ht="25.5" x14ac:dyDescent="0.2">
      <c r="A241" s="55" t="s">
        <v>5</v>
      </c>
      <c r="B241" s="63" t="s">
        <v>63</v>
      </c>
      <c r="C241" s="52" t="s">
        <v>30</v>
      </c>
      <c r="D241" s="78">
        <v>8</v>
      </c>
      <c r="E241" s="53"/>
      <c r="F241" s="53">
        <f t="shared" si="12"/>
        <v>0</v>
      </c>
    </row>
    <row r="242" spans="1:6" s="39" customFormat="1" ht="12.75" x14ac:dyDescent="0.2">
      <c r="A242" s="55" t="s">
        <v>6</v>
      </c>
      <c r="B242" s="63" t="s">
        <v>67</v>
      </c>
      <c r="C242" s="52" t="s">
        <v>16</v>
      </c>
      <c r="D242" s="78">
        <v>1</v>
      </c>
      <c r="E242" s="53"/>
      <c r="F242" s="53">
        <f t="shared" si="12"/>
        <v>0</v>
      </c>
    </row>
    <row r="243" spans="1:6" s="39" customFormat="1" ht="89.25" x14ac:dyDescent="0.2">
      <c r="A243" s="55" t="s">
        <v>64</v>
      </c>
      <c r="B243" s="63" t="s">
        <v>115</v>
      </c>
      <c r="C243" s="52" t="s">
        <v>49</v>
      </c>
      <c r="D243" s="78">
        <v>1</v>
      </c>
      <c r="E243" s="53"/>
      <c r="F243" s="53">
        <f t="shared" si="12"/>
        <v>0</v>
      </c>
    </row>
    <row r="244" spans="1:6" s="39" customFormat="1" ht="12.75" x14ac:dyDescent="0.2">
      <c r="A244" s="55" t="s">
        <v>66</v>
      </c>
      <c r="B244" s="63" t="s">
        <v>116</v>
      </c>
      <c r="C244" s="52" t="s">
        <v>49</v>
      </c>
      <c r="D244" s="78">
        <v>1</v>
      </c>
      <c r="E244" s="53"/>
      <c r="F244" s="53">
        <f t="shared" si="12"/>
        <v>0</v>
      </c>
    </row>
    <row r="245" spans="1:6" s="41" customFormat="1" ht="12.75" x14ac:dyDescent="0.2">
      <c r="A245" s="55"/>
      <c r="B245" s="60" t="s">
        <v>68</v>
      </c>
      <c r="C245" s="61"/>
      <c r="D245" s="62"/>
      <c r="E245" s="62"/>
      <c r="F245" s="62">
        <f>SUM(F233:F244)</f>
        <v>0</v>
      </c>
    </row>
    <row r="246" spans="1:6" s="39" customFormat="1" ht="12.75" x14ac:dyDescent="0.2">
      <c r="A246" s="64" t="s">
        <v>11</v>
      </c>
      <c r="B246" s="65" t="s">
        <v>96</v>
      </c>
      <c r="C246" s="52"/>
      <c r="D246" s="53"/>
      <c r="E246" s="53"/>
      <c r="F246" s="53"/>
    </row>
    <row r="247" spans="1:6" s="39" customFormat="1" ht="89.25" x14ac:dyDescent="0.2">
      <c r="A247" s="55" t="s">
        <v>1</v>
      </c>
      <c r="B247" s="75" t="s">
        <v>99</v>
      </c>
      <c r="C247" s="77"/>
      <c r="D247" s="53"/>
      <c r="E247" s="53"/>
      <c r="F247" s="53"/>
    </row>
    <row r="248" spans="1:6" s="39" customFormat="1" ht="12.75" x14ac:dyDescent="0.2">
      <c r="A248" s="55"/>
      <c r="B248" s="63" t="s">
        <v>117</v>
      </c>
      <c r="C248" s="52" t="s">
        <v>49</v>
      </c>
      <c r="D248" s="53">
        <v>3</v>
      </c>
      <c r="E248" s="53"/>
      <c r="F248" s="53">
        <f>D248*E248</f>
        <v>0</v>
      </c>
    </row>
    <row r="249" spans="1:6" s="39" customFormat="1" ht="12.75" x14ac:dyDescent="0.2">
      <c r="A249" s="55"/>
      <c r="B249" s="63" t="s">
        <v>100</v>
      </c>
      <c r="C249" s="52" t="s">
        <v>49</v>
      </c>
      <c r="D249" s="53">
        <v>2</v>
      </c>
      <c r="E249" s="53"/>
      <c r="F249" s="53">
        <f t="shared" ref="F249:F251" si="13">D249*E249</f>
        <v>0</v>
      </c>
    </row>
    <row r="250" spans="1:6" s="39" customFormat="1" ht="12.75" x14ac:dyDescent="0.2">
      <c r="A250" s="55"/>
      <c r="B250" s="63" t="s">
        <v>101</v>
      </c>
      <c r="C250" s="52" t="s">
        <v>49</v>
      </c>
      <c r="D250" s="53">
        <v>3</v>
      </c>
      <c r="E250" s="53"/>
      <c r="F250" s="53">
        <f t="shared" si="13"/>
        <v>0</v>
      </c>
    </row>
    <row r="251" spans="1:6" s="39" customFormat="1" ht="25.5" x14ac:dyDescent="0.2">
      <c r="A251" s="55" t="s">
        <v>2</v>
      </c>
      <c r="B251" s="63" t="s">
        <v>102</v>
      </c>
      <c r="C251" s="52" t="s">
        <v>30</v>
      </c>
      <c r="D251" s="53">
        <v>8</v>
      </c>
      <c r="E251" s="53"/>
      <c r="F251" s="53">
        <f t="shared" si="13"/>
        <v>0</v>
      </c>
    </row>
    <row r="252" spans="1:6" s="41" customFormat="1" ht="12.75" x14ac:dyDescent="0.2">
      <c r="A252" s="55"/>
      <c r="B252" s="60" t="s">
        <v>95</v>
      </c>
      <c r="C252" s="61"/>
      <c r="D252" s="62"/>
      <c r="E252" s="62"/>
      <c r="F252" s="62">
        <f>SUM(F248:F251)</f>
        <v>0</v>
      </c>
    </row>
    <row r="253" spans="1:6" s="39" customFormat="1" ht="12.75" x14ac:dyDescent="0.2">
      <c r="A253" s="55"/>
      <c r="B253" s="63"/>
      <c r="C253" s="52"/>
      <c r="D253" s="53"/>
      <c r="E253" s="53"/>
      <c r="F253" s="53"/>
    </row>
    <row r="254" spans="1:6" s="39" customFormat="1" ht="12.75" x14ac:dyDescent="0.2">
      <c r="A254" s="50" t="s">
        <v>4</v>
      </c>
      <c r="B254" s="51" t="s">
        <v>118</v>
      </c>
      <c r="C254" s="52"/>
      <c r="D254" s="53"/>
      <c r="E254" s="53"/>
      <c r="F254" s="53"/>
    </row>
    <row r="255" spans="1:6" s="39" customFormat="1" ht="12.75" x14ac:dyDescent="0.2">
      <c r="A255" s="55"/>
      <c r="B255" s="63"/>
      <c r="C255" s="52"/>
      <c r="D255" s="53"/>
      <c r="E255" s="53"/>
      <c r="F255" s="53"/>
    </row>
    <row r="256" spans="1:6" s="41" customFormat="1" ht="12.75" x14ac:dyDescent="0.2">
      <c r="A256" s="55"/>
      <c r="B256" s="56" t="s">
        <v>0</v>
      </c>
      <c r="C256" s="57"/>
      <c r="D256" s="58"/>
      <c r="E256" s="58"/>
      <c r="F256" s="58"/>
    </row>
    <row r="257" spans="1:6" s="41" customFormat="1" ht="12.75" x14ac:dyDescent="0.2">
      <c r="A257" s="55" t="s">
        <v>8</v>
      </c>
      <c r="B257" s="59" t="str">
        <f>B264</f>
        <v>PRIPRAVLJALNA DELA</v>
      </c>
      <c r="C257" s="57"/>
      <c r="D257" s="58"/>
      <c r="E257" s="58"/>
      <c r="F257" s="58">
        <f>F269</f>
        <v>0</v>
      </c>
    </row>
    <row r="258" spans="1:6" s="41" customFormat="1" ht="12.75" x14ac:dyDescent="0.2">
      <c r="A258" s="55" t="s">
        <v>9</v>
      </c>
      <c r="B258" s="59" t="str">
        <f>B270</f>
        <v>GRADBENO OBRTNIŠKA DELA</v>
      </c>
      <c r="C258" s="57"/>
      <c r="D258" s="58"/>
      <c r="E258" s="58"/>
      <c r="F258" s="58">
        <f>F292</f>
        <v>0</v>
      </c>
    </row>
    <row r="259" spans="1:6" s="41" customFormat="1" ht="12.75" x14ac:dyDescent="0.2">
      <c r="A259" s="55" t="s">
        <v>10</v>
      </c>
      <c r="B259" s="59" t="str">
        <f>B293</f>
        <v>ELEKTRO INSTALACIJSKA DELA</v>
      </c>
      <c r="C259" s="57"/>
      <c r="D259" s="58"/>
      <c r="E259" s="58"/>
      <c r="F259" s="58">
        <f>F310</f>
        <v>0</v>
      </c>
    </row>
    <row r="260" spans="1:6" s="41" customFormat="1" ht="12.75" x14ac:dyDescent="0.2">
      <c r="A260" s="55" t="s">
        <v>11</v>
      </c>
      <c r="B260" s="59" t="str">
        <f>B311</f>
        <v>STROJNO INSTALACIJSKA DELA</v>
      </c>
      <c r="C260" s="57"/>
      <c r="D260" s="58"/>
      <c r="E260" s="58"/>
      <c r="F260" s="58">
        <f>F318</f>
        <v>0</v>
      </c>
    </row>
    <row r="261" spans="1:6" s="41" customFormat="1" ht="12.75" x14ac:dyDescent="0.2">
      <c r="A261" s="55" t="s">
        <v>12</v>
      </c>
      <c r="B261" s="59" t="str">
        <f>B319</f>
        <v>PROTIPOŽARNI UKREPI IN ZAŠČITA</v>
      </c>
      <c r="C261" s="57"/>
      <c r="D261" s="58"/>
      <c r="E261" s="58"/>
      <c r="F261" s="58">
        <f>F326</f>
        <v>0</v>
      </c>
    </row>
    <row r="262" spans="1:6" s="41" customFormat="1" ht="12.75" x14ac:dyDescent="0.2">
      <c r="A262" s="55"/>
      <c r="B262" s="60" t="s">
        <v>13</v>
      </c>
      <c r="C262" s="61"/>
      <c r="D262" s="62"/>
      <c r="E262" s="62"/>
      <c r="F262" s="62">
        <f>SUM(F257:F261)</f>
        <v>0</v>
      </c>
    </row>
    <row r="263" spans="1:6" s="39" customFormat="1" ht="12.75" x14ac:dyDescent="0.2">
      <c r="A263" s="55"/>
      <c r="B263" s="63"/>
      <c r="C263" s="52"/>
      <c r="D263" s="53"/>
      <c r="E263" s="53"/>
      <c r="F263" s="53"/>
    </row>
    <row r="264" spans="1:6" s="39" customFormat="1" ht="12.75" x14ac:dyDescent="0.2">
      <c r="A264" s="64" t="s">
        <v>8</v>
      </c>
      <c r="B264" s="65" t="s">
        <v>14</v>
      </c>
      <c r="C264" s="52"/>
      <c r="D264" s="53"/>
      <c r="E264" s="53"/>
      <c r="F264" s="53"/>
    </row>
    <row r="265" spans="1:6" s="43" customFormat="1" ht="51" x14ac:dyDescent="0.2">
      <c r="A265" s="66" t="s">
        <v>1</v>
      </c>
      <c r="B265" s="67" t="s">
        <v>15</v>
      </c>
      <c r="C265" s="52" t="s">
        <v>16</v>
      </c>
      <c r="D265" s="53">
        <v>1</v>
      </c>
      <c r="E265" s="53"/>
      <c r="F265" s="53">
        <f>D265*E265</f>
        <v>0</v>
      </c>
    </row>
    <row r="266" spans="1:6" s="39" customFormat="1" ht="25.5" x14ac:dyDescent="0.2">
      <c r="A266" s="55" t="s">
        <v>2</v>
      </c>
      <c r="B266" s="63" t="s">
        <v>17</v>
      </c>
      <c r="C266" s="52" t="s">
        <v>18</v>
      </c>
      <c r="D266" s="53">
        <v>1</v>
      </c>
      <c r="E266" s="53"/>
      <c r="F266" s="53">
        <f t="shared" ref="F266:F268" si="14">D266*E266</f>
        <v>0</v>
      </c>
    </row>
    <row r="267" spans="1:6" s="39" customFormat="1" ht="25.5" x14ac:dyDescent="0.2">
      <c r="A267" s="55" t="s">
        <v>3</v>
      </c>
      <c r="B267" s="68" t="s">
        <v>19</v>
      </c>
      <c r="C267" s="52" t="s">
        <v>16</v>
      </c>
      <c r="D267" s="53">
        <v>1</v>
      </c>
      <c r="E267" s="53"/>
      <c r="F267" s="53">
        <f t="shared" si="14"/>
        <v>0</v>
      </c>
    </row>
    <row r="268" spans="1:6" s="39" customFormat="1" ht="12.75" x14ac:dyDescent="0.2">
      <c r="A268" s="55" t="s">
        <v>4</v>
      </c>
      <c r="B268" s="68" t="s">
        <v>20</v>
      </c>
      <c r="C268" s="52" t="s">
        <v>16</v>
      </c>
      <c r="D268" s="53">
        <v>1</v>
      </c>
      <c r="E268" s="53"/>
      <c r="F268" s="53">
        <f t="shared" si="14"/>
        <v>0</v>
      </c>
    </row>
    <row r="269" spans="1:6" s="41" customFormat="1" ht="12.75" x14ac:dyDescent="0.2">
      <c r="A269" s="55"/>
      <c r="B269" s="60" t="s">
        <v>21</v>
      </c>
      <c r="C269" s="61"/>
      <c r="D269" s="62"/>
      <c r="E269" s="62"/>
      <c r="F269" s="62">
        <f>SUM(F265:F268)</f>
        <v>0</v>
      </c>
    </row>
    <row r="270" spans="1:6" s="39" customFormat="1" ht="12.75" x14ac:dyDescent="0.2">
      <c r="A270" s="64" t="s">
        <v>9</v>
      </c>
      <c r="B270" s="65" t="s">
        <v>22</v>
      </c>
      <c r="C270" s="52"/>
      <c r="D270" s="53"/>
      <c r="E270" s="53"/>
      <c r="F270" s="53"/>
    </row>
    <row r="271" spans="1:6" s="39" customFormat="1" ht="25.5" x14ac:dyDescent="0.2">
      <c r="A271" s="55" t="s">
        <v>1</v>
      </c>
      <c r="B271" s="63" t="s">
        <v>23</v>
      </c>
      <c r="C271" s="52"/>
      <c r="D271" s="53"/>
      <c r="E271" s="53"/>
      <c r="F271" s="53"/>
    </row>
    <row r="272" spans="1:6" s="39" customFormat="1" ht="27.75" customHeight="1" x14ac:dyDescent="0.2">
      <c r="A272" s="55"/>
      <c r="B272" s="70" t="s">
        <v>106</v>
      </c>
      <c r="C272" s="52" t="s">
        <v>18</v>
      </c>
      <c r="D272" s="78">
        <v>8</v>
      </c>
      <c r="E272" s="53"/>
      <c r="F272" s="53">
        <f>D272*E272</f>
        <v>0</v>
      </c>
    </row>
    <row r="273" spans="1:6" s="39" customFormat="1" ht="25.5" x14ac:dyDescent="0.2">
      <c r="A273" s="55"/>
      <c r="B273" s="69" t="s">
        <v>24</v>
      </c>
      <c r="C273" s="52" t="s">
        <v>18</v>
      </c>
      <c r="D273" s="78">
        <v>38</v>
      </c>
      <c r="E273" s="53"/>
      <c r="F273" s="53">
        <f t="shared" ref="F273:F291" si="15">D273*E273</f>
        <v>0</v>
      </c>
    </row>
    <row r="274" spans="1:6" s="39" customFormat="1" ht="12.75" x14ac:dyDescent="0.2">
      <c r="A274" s="55"/>
      <c r="B274" s="69" t="s">
        <v>25</v>
      </c>
      <c r="C274" s="52" t="s">
        <v>18</v>
      </c>
      <c r="D274" s="78">
        <v>38</v>
      </c>
      <c r="E274" s="53"/>
      <c r="F274" s="53">
        <f t="shared" si="15"/>
        <v>0</v>
      </c>
    </row>
    <row r="275" spans="1:6" s="39" customFormat="1" ht="51" x14ac:dyDescent="0.2">
      <c r="A275" s="55"/>
      <c r="B275" s="69" t="s">
        <v>26</v>
      </c>
      <c r="C275" s="52" t="s">
        <v>18</v>
      </c>
      <c r="D275" s="78">
        <v>38</v>
      </c>
      <c r="E275" s="53"/>
      <c r="F275" s="53">
        <f t="shared" si="15"/>
        <v>0</v>
      </c>
    </row>
    <row r="276" spans="1:6" s="39" customFormat="1" ht="25.5" x14ac:dyDescent="0.2">
      <c r="A276" s="55" t="s">
        <v>2</v>
      </c>
      <c r="B276" s="63" t="s">
        <v>27</v>
      </c>
      <c r="C276" s="52"/>
      <c r="D276" s="78"/>
      <c r="E276" s="53"/>
      <c r="F276" s="53"/>
    </row>
    <row r="277" spans="1:6" s="39" customFormat="1" ht="12.75" x14ac:dyDescent="0.2">
      <c r="A277" s="55"/>
      <c r="B277" s="70" t="s">
        <v>28</v>
      </c>
      <c r="C277" s="52" t="s">
        <v>18</v>
      </c>
      <c r="D277" s="78">
        <v>51.3</v>
      </c>
      <c r="E277" s="53"/>
      <c r="F277" s="53">
        <f t="shared" si="15"/>
        <v>0</v>
      </c>
    </row>
    <row r="278" spans="1:6" s="39" customFormat="1" ht="25.5" x14ac:dyDescent="0.2">
      <c r="A278" s="55"/>
      <c r="B278" s="72" t="s">
        <v>32</v>
      </c>
      <c r="C278" s="52" t="s">
        <v>30</v>
      </c>
      <c r="D278" s="78">
        <v>16</v>
      </c>
      <c r="E278" s="53"/>
      <c r="F278" s="53">
        <f t="shared" si="15"/>
        <v>0</v>
      </c>
    </row>
    <row r="279" spans="1:6" s="39" customFormat="1" ht="38.25" x14ac:dyDescent="0.2">
      <c r="A279" s="55"/>
      <c r="B279" s="72" t="s">
        <v>33</v>
      </c>
      <c r="C279" s="52" t="s">
        <v>18</v>
      </c>
      <c r="D279" s="78">
        <v>51.3</v>
      </c>
      <c r="E279" s="53"/>
      <c r="F279" s="53">
        <f t="shared" si="15"/>
        <v>0</v>
      </c>
    </row>
    <row r="280" spans="1:6" s="39" customFormat="1" ht="38.25" x14ac:dyDescent="0.2">
      <c r="A280" s="55"/>
      <c r="B280" s="69" t="s">
        <v>34</v>
      </c>
      <c r="C280" s="52" t="s">
        <v>18</v>
      </c>
      <c r="D280" s="78">
        <v>51.3</v>
      </c>
      <c r="E280" s="53"/>
      <c r="F280" s="53">
        <f t="shared" si="15"/>
        <v>0</v>
      </c>
    </row>
    <row r="281" spans="1:6" s="39" customFormat="1" ht="12.75" x14ac:dyDescent="0.2">
      <c r="A281" s="55" t="s">
        <v>3</v>
      </c>
      <c r="B281" s="63" t="s">
        <v>35</v>
      </c>
      <c r="C281" s="52"/>
      <c r="D281" s="78"/>
      <c r="E281" s="53"/>
      <c r="F281" s="53"/>
    </row>
    <row r="282" spans="1:6" s="39" customFormat="1" ht="12.75" x14ac:dyDescent="0.2">
      <c r="A282" s="55"/>
      <c r="B282" s="70" t="s">
        <v>36</v>
      </c>
      <c r="C282" s="52" t="s">
        <v>18</v>
      </c>
      <c r="D282" s="78">
        <v>6</v>
      </c>
      <c r="E282" s="53"/>
      <c r="F282" s="53">
        <f t="shared" si="15"/>
        <v>0</v>
      </c>
    </row>
    <row r="283" spans="1:6" s="39" customFormat="1" ht="25.5" x14ac:dyDescent="0.2">
      <c r="A283" s="55"/>
      <c r="B283" s="72" t="s">
        <v>37</v>
      </c>
      <c r="C283" s="52" t="s">
        <v>30</v>
      </c>
      <c r="D283" s="78">
        <v>2</v>
      </c>
      <c r="E283" s="53"/>
      <c r="F283" s="53">
        <f t="shared" si="15"/>
        <v>0</v>
      </c>
    </row>
    <row r="284" spans="1:6" s="39" customFormat="1" ht="38.25" x14ac:dyDescent="0.2">
      <c r="A284" s="55"/>
      <c r="B284" s="69" t="s">
        <v>38</v>
      </c>
      <c r="C284" s="52" t="s">
        <v>18</v>
      </c>
      <c r="D284" s="78">
        <v>6</v>
      </c>
      <c r="E284" s="53"/>
      <c r="F284" s="53">
        <f t="shared" si="15"/>
        <v>0</v>
      </c>
    </row>
    <row r="285" spans="1:6" s="39" customFormat="1" ht="38.25" x14ac:dyDescent="0.2">
      <c r="A285" s="55" t="s">
        <v>4</v>
      </c>
      <c r="B285" s="63" t="s">
        <v>39</v>
      </c>
      <c r="C285" s="52"/>
      <c r="D285" s="78"/>
      <c r="E285" s="53"/>
      <c r="F285" s="53"/>
    </row>
    <row r="286" spans="1:6" s="39" customFormat="1" ht="12.75" x14ac:dyDescent="0.2">
      <c r="A286" s="55"/>
      <c r="B286" s="70" t="s">
        <v>40</v>
      </c>
      <c r="C286" s="52" t="s">
        <v>18</v>
      </c>
      <c r="D286" s="78">
        <v>76</v>
      </c>
      <c r="E286" s="53"/>
      <c r="F286" s="53">
        <f t="shared" si="15"/>
        <v>0</v>
      </c>
    </row>
    <row r="287" spans="1:6" s="39" customFormat="1" ht="12.75" x14ac:dyDescent="0.2">
      <c r="A287" s="55"/>
      <c r="B287" s="70" t="s">
        <v>41</v>
      </c>
      <c r="C287" s="52" t="s">
        <v>18</v>
      </c>
      <c r="D287" s="78">
        <f>60*0.8</f>
        <v>48</v>
      </c>
      <c r="E287" s="53"/>
      <c r="F287" s="53">
        <f t="shared" si="15"/>
        <v>0</v>
      </c>
    </row>
    <row r="288" spans="1:6" s="39" customFormat="1" ht="12.75" x14ac:dyDescent="0.2">
      <c r="A288" s="55" t="s">
        <v>5</v>
      </c>
      <c r="B288" s="70" t="s">
        <v>42</v>
      </c>
      <c r="C288" s="52"/>
      <c r="D288" s="78"/>
      <c r="E288" s="53"/>
      <c r="F288" s="53">
        <f t="shared" si="15"/>
        <v>0</v>
      </c>
    </row>
    <row r="289" spans="1:6" s="39" customFormat="1" ht="12.75" x14ac:dyDescent="0.2">
      <c r="A289" s="55"/>
      <c r="B289" s="70" t="s">
        <v>43</v>
      </c>
      <c r="C289" s="52" t="s">
        <v>18</v>
      </c>
      <c r="D289" s="78">
        <v>60</v>
      </c>
      <c r="E289" s="53"/>
      <c r="F289" s="53">
        <f t="shared" si="15"/>
        <v>0</v>
      </c>
    </row>
    <row r="290" spans="1:6" s="39" customFormat="1" ht="38.25" x14ac:dyDescent="0.2">
      <c r="A290" s="55"/>
      <c r="B290" s="70" t="s">
        <v>44</v>
      </c>
      <c r="C290" s="52" t="s">
        <v>18</v>
      </c>
      <c r="D290" s="78">
        <v>60</v>
      </c>
      <c r="E290" s="53"/>
      <c r="F290" s="53">
        <f t="shared" si="15"/>
        <v>0</v>
      </c>
    </row>
    <row r="291" spans="1:6" s="39" customFormat="1" ht="25.5" x14ac:dyDescent="0.2">
      <c r="A291" s="55"/>
      <c r="B291" s="70" t="s">
        <v>45</v>
      </c>
      <c r="C291" s="52" t="s">
        <v>18</v>
      </c>
      <c r="D291" s="78">
        <v>60</v>
      </c>
      <c r="E291" s="53"/>
      <c r="F291" s="53">
        <f t="shared" si="15"/>
        <v>0</v>
      </c>
    </row>
    <row r="292" spans="1:6" s="41" customFormat="1" ht="12.75" x14ac:dyDescent="0.2">
      <c r="A292" s="55"/>
      <c r="B292" s="60" t="s">
        <v>46</v>
      </c>
      <c r="C292" s="61"/>
      <c r="D292" s="62"/>
      <c r="E292" s="62"/>
      <c r="F292" s="62">
        <f>SUM(F272:F291)</f>
        <v>0</v>
      </c>
    </row>
    <row r="293" spans="1:6" s="39" customFormat="1" ht="12.75" x14ac:dyDescent="0.2">
      <c r="A293" s="64" t="s">
        <v>10</v>
      </c>
      <c r="B293" s="65" t="s">
        <v>47</v>
      </c>
      <c r="C293" s="52"/>
      <c r="D293" s="53"/>
      <c r="E293" s="53"/>
      <c r="F293" s="53"/>
    </row>
    <row r="294" spans="1:6" s="39" customFormat="1" ht="12.75" x14ac:dyDescent="0.2">
      <c r="A294" s="55" t="s">
        <v>1</v>
      </c>
      <c r="B294" s="63" t="s">
        <v>50</v>
      </c>
      <c r="C294" s="52" t="s">
        <v>30</v>
      </c>
      <c r="D294" s="78">
        <v>2</v>
      </c>
      <c r="E294" s="53"/>
      <c r="F294" s="53">
        <f>D294*E294</f>
        <v>0</v>
      </c>
    </row>
    <row r="295" spans="1:6" s="39" customFormat="1" ht="38.25" x14ac:dyDescent="0.2">
      <c r="A295" s="55" t="s">
        <v>2</v>
      </c>
      <c r="B295" s="63" t="s">
        <v>51</v>
      </c>
      <c r="C295" s="52" t="s">
        <v>30</v>
      </c>
      <c r="D295" s="78">
        <v>16</v>
      </c>
      <c r="E295" s="53"/>
      <c r="F295" s="53">
        <f t="shared" ref="F295:F309" si="16">D295*E295</f>
        <v>0</v>
      </c>
    </row>
    <row r="296" spans="1:6" s="39" customFormat="1" ht="12.75" x14ac:dyDescent="0.2">
      <c r="A296" s="55" t="s">
        <v>3</v>
      </c>
      <c r="B296" s="63" t="s">
        <v>52</v>
      </c>
      <c r="C296" s="52"/>
      <c r="D296" s="78"/>
      <c r="E296" s="53"/>
      <c r="F296" s="53">
        <f t="shared" si="16"/>
        <v>0</v>
      </c>
    </row>
    <row r="297" spans="1:6" s="39" customFormat="1" ht="12.75" x14ac:dyDescent="0.2">
      <c r="A297" s="55"/>
      <c r="B297" s="70" t="s">
        <v>53</v>
      </c>
      <c r="C297" s="52" t="s">
        <v>54</v>
      </c>
      <c r="D297" s="78">
        <v>20</v>
      </c>
      <c r="E297" s="53"/>
      <c r="F297" s="53">
        <f t="shared" si="16"/>
        <v>0</v>
      </c>
    </row>
    <row r="298" spans="1:6" s="39" customFormat="1" ht="12.75" x14ac:dyDescent="0.2">
      <c r="A298" s="55"/>
      <c r="B298" s="70" t="s">
        <v>55</v>
      </c>
      <c r="C298" s="52" t="s">
        <v>54</v>
      </c>
      <c r="D298" s="78">
        <v>15</v>
      </c>
      <c r="E298" s="53"/>
      <c r="F298" s="53">
        <f t="shared" si="16"/>
        <v>0</v>
      </c>
    </row>
    <row r="299" spans="1:6" s="39" customFormat="1" ht="12.75" x14ac:dyDescent="0.2">
      <c r="A299" s="55"/>
      <c r="B299" s="70" t="s">
        <v>56</v>
      </c>
      <c r="C299" s="52" t="s">
        <v>54</v>
      </c>
      <c r="D299" s="78">
        <v>60</v>
      </c>
      <c r="E299" s="53"/>
      <c r="F299" s="53">
        <f t="shared" si="16"/>
        <v>0</v>
      </c>
    </row>
    <row r="300" spans="1:6" s="39" customFormat="1" ht="38.25" x14ac:dyDescent="0.2">
      <c r="A300" s="55" t="s">
        <v>4</v>
      </c>
      <c r="B300" s="73" t="s">
        <v>57</v>
      </c>
      <c r="C300" s="74"/>
      <c r="D300" s="78"/>
      <c r="E300" s="53"/>
      <c r="F300" s="53"/>
    </row>
    <row r="301" spans="1:6" s="39" customFormat="1" ht="12.75" x14ac:dyDescent="0.2">
      <c r="A301" s="55"/>
      <c r="B301" s="73" t="s">
        <v>58</v>
      </c>
      <c r="C301" s="74" t="s">
        <v>54</v>
      </c>
      <c r="D301" s="78">
        <v>48</v>
      </c>
      <c r="E301" s="53"/>
      <c r="F301" s="53">
        <f t="shared" si="16"/>
        <v>0</v>
      </c>
    </row>
    <row r="302" spans="1:6" s="39" customFormat="1" ht="12.75" x14ac:dyDescent="0.2">
      <c r="A302" s="55"/>
      <c r="B302" s="73" t="s">
        <v>59</v>
      </c>
      <c r="C302" s="74" t="s">
        <v>54</v>
      </c>
      <c r="D302" s="78">
        <v>55</v>
      </c>
      <c r="E302" s="53"/>
      <c r="F302" s="53">
        <f t="shared" si="16"/>
        <v>0</v>
      </c>
    </row>
    <row r="303" spans="1:6" s="39" customFormat="1" ht="12.75" x14ac:dyDescent="0.2">
      <c r="A303" s="55"/>
      <c r="B303" s="73" t="s">
        <v>60</v>
      </c>
      <c r="C303" s="74" t="s">
        <v>54</v>
      </c>
      <c r="D303" s="78">
        <v>70</v>
      </c>
      <c r="E303" s="53"/>
      <c r="F303" s="53">
        <f t="shared" si="16"/>
        <v>0</v>
      </c>
    </row>
    <row r="304" spans="1:6" s="39" customFormat="1" ht="12.75" x14ac:dyDescent="0.2">
      <c r="A304" s="55"/>
      <c r="B304" s="73" t="s">
        <v>61</v>
      </c>
      <c r="C304" s="74" t="s">
        <v>54</v>
      </c>
      <c r="D304" s="78">
        <v>12</v>
      </c>
      <c r="E304" s="53"/>
      <c r="F304" s="53">
        <f t="shared" si="16"/>
        <v>0</v>
      </c>
    </row>
    <row r="305" spans="1:6" s="39" customFormat="1" ht="12.75" x14ac:dyDescent="0.2">
      <c r="A305" s="55"/>
      <c r="B305" s="73" t="s">
        <v>62</v>
      </c>
      <c r="C305" s="74" t="s">
        <v>54</v>
      </c>
      <c r="D305" s="78">
        <v>30</v>
      </c>
      <c r="E305" s="53"/>
      <c r="F305" s="53">
        <f t="shared" si="16"/>
        <v>0</v>
      </c>
    </row>
    <row r="306" spans="1:6" s="39" customFormat="1" ht="25.5" x14ac:dyDescent="0.2">
      <c r="A306" s="55" t="s">
        <v>5</v>
      </c>
      <c r="B306" s="63" t="s">
        <v>63</v>
      </c>
      <c r="C306" s="52" t="s">
        <v>30</v>
      </c>
      <c r="D306" s="78">
        <v>48</v>
      </c>
      <c r="E306" s="53"/>
      <c r="F306" s="53">
        <f t="shared" si="16"/>
        <v>0</v>
      </c>
    </row>
    <row r="307" spans="1:6" s="39" customFormat="1" ht="81" customHeight="1" x14ac:dyDescent="0.2">
      <c r="A307" s="55"/>
      <c r="B307" s="63" t="s">
        <v>115</v>
      </c>
      <c r="C307" s="52" t="s">
        <v>49</v>
      </c>
      <c r="D307" s="78">
        <v>3</v>
      </c>
      <c r="E307" s="53"/>
      <c r="F307" s="53">
        <f t="shared" si="16"/>
        <v>0</v>
      </c>
    </row>
    <row r="308" spans="1:6" s="39" customFormat="1" ht="12.75" x14ac:dyDescent="0.2">
      <c r="A308" s="55"/>
      <c r="B308" s="63" t="s">
        <v>116</v>
      </c>
      <c r="C308" s="52" t="s">
        <v>49</v>
      </c>
      <c r="D308" s="78">
        <v>1</v>
      </c>
      <c r="E308" s="53"/>
      <c r="F308" s="53">
        <f t="shared" si="16"/>
        <v>0</v>
      </c>
    </row>
    <row r="309" spans="1:6" s="39" customFormat="1" ht="12.75" x14ac:dyDescent="0.2">
      <c r="A309" s="55" t="s">
        <v>6</v>
      </c>
      <c r="B309" s="63" t="s">
        <v>67</v>
      </c>
      <c r="C309" s="52" t="s">
        <v>16</v>
      </c>
      <c r="D309" s="78">
        <v>1</v>
      </c>
      <c r="E309" s="53"/>
      <c r="F309" s="53">
        <f t="shared" si="16"/>
        <v>0</v>
      </c>
    </row>
    <row r="310" spans="1:6" s="41" customFormat="1" ht="12.75" x14ac:dyDescent="0.2">
      <c r="A310" s="55"/>
      <c r="B310" s="60" t="s">
        <v>68</v>
      </c>
      <c r="C310" s="61"/>
      <c r="D310" s="62"/>
      <c r="E310" s="62"/>
      <c r="F310" s="62">
        <f>SUM(F294:F309)</f>
        <v>0</v>
      </c>
    </row>
    <row r="311" spans="1:6" s="39" customFormat="1" ht="12.75" x14ac:dyDescent="0.2">
      <c r="A311" s="64" t="s">
        <v>11</v>
      </c>
      <c r="B311" s="65" t="s">
        <v>69</v>
      </c>
      <c r="C311" s="52"/>
      <c r="D311" s="53"/>
      <c r="E311" s="53"/>
      <c r="F311" s="53"/>
    </row>
    <row r="312" spans="1:6" s="39" customFormat="1" ht="25.5" x14ac:dyDescent="0.2">
      <c r="A312" s="55" t="s">
        <v>1</v>
      </c>
      <c r="B312" s="63" t="s">
        <v>73</v>
      </c>
      <c r="C312" s="52"/>
      <c r="D312" s="53"/>
      <c r="E312" s="53"/>
      <c r="F312" s="53"/>
    </row>
    <row r="313" spans="1:6" s="39" customFormat="1" ht="12.75" x14ac:dyDescent="0.2">
      <c r="A313" s="55"/>
      <c r="B313" s="63" t="s">
        <v>74</v>
      </c>
      <c r="C313" s="52" t="s">
        <v>54</v>
      </c>
      <c r="D313" s="53">
        <v>7</v>
      </c>
      <c r="E313" s="53"/>
      <c r="F313" s="53">
        <f>D313*E313</f>
        <v>0</v>
      </c>
    </row>
    <row r="314" spans="1:6" s="39" customFormat="1" ht="63.75" x14ac:dyDescent="0.2">
      <c r="A314" s="55" t="s">
        <v>2</v>
      </c>
      <c r="B314" s="75" t="s">
        <v>87</v>
      </c>
      <c r="C314" s="52"/>
      <c r="D314" s="53"/>
      <c r="E314" s="53"/>
      <c r="F314" s="53"/>
    </row>
    <row r="315" spans="1:6" s="39" customFormat="1" ht="12.75" x14ac:dyDescent="0.2">
      <c r="A315" s="55"/>
      <c r="B315" s="75" t="s">
        <v>88</v>
      </c>
      <c r="C315" s="52" t="s">
        <v>54</v>
      </c>
      <c r="D315" s="53">
        <v>7</v>
      </c>
      <c r="E315" s="53"/>
      <c r="F315" s="53">
        <f t="shared" ref="F315:F317" si="17">D315*E315</f>
        <v>0</v>
      </c>
    </row>
    <row r="316" spans="1:6" s="39" customFormat="1" ht="12.75" x14ac:dyDescent="0.2">
      <c r="A316" s="55"/>
      <c r="B316" s="75" t="s">
        <v>90</v>
      </c>
      <c r="C316" s="52" t="s">
        <v>49</v>
      </c>
      <c r="D316" s="53">
        <v>6</v>
      </c>
      <c r="E316" s="53"/>
      <c r="F316" s="53">
        <f t="shared" si="17"/>
        <v>0</v>
      </c>
    </row>
    <row r="317" spans="1:6" s="39" customFormat="1" ht="12.75" x14ac:dyDescent="0.2">
      <c r="A317" s="55"/>
      <c r="B317" s="75" t="s">
        <v>91</v>
      </c>
      <c r="C317" s="52" t="s">
        <v>49</v>
      </c>
      <c r="D317" s="53">
        <v>4</v>
      </c>
      <c r="E317" s="53"/>
      <c r="F317" s="53">
        <f t="shared" si="17"/>
        <v>0</v>
      </c>
    </row>
    <row r="318" spans="1:6" s="41" customFormat="1" ht="12.75" x14ac:dyDescent="0.2">
      <c r="A318" s="55"/>
      <c r="B318" s="60" t="s">
        <v>95</v>
      </c>
      <c r="C318" s="61"/>
      <c r="D318" s="62"/>
      <c r="E318" s="62"/>
      <c r="F318" s="62">
        <f>SUM(F313:F317)</f>
        <v>0</v>
      </c>
    </row>
    <row r="319" spans="1:6" s="39" customFormat="1" ht="12.75" x14ac:dyDescent="0.2">
      <c r="A319" s="64" t="s">
        <v>12</v>
      </c>
      <c r="B319" s="65" t="s">
        <v>96</v>
      </c>
      <c r="C319" s="52"/>
      <c r="D319" s="53"/>
      <c r="E319" s="53"/>
      <c r="F319" s="53"/>
    </row>
    <row r="320" spans="1:6" s="39" customFormat="1" ht="38.25" x14ac:dyDescent="0.2">
      <c r="A320" s="55" t="s">
        <v>1</v>
      </c>
      <c r="B320" s="76" t="s">
        <v>119</v>
      </c>
      <c r="C320" s="52" t="s">
        <v>18</v>
      </c>
      <c r="D320" s="53">
        <v>2</v>
      </c>
      <c r="E320" s="53"/>
      <c r="F320" s="53">
        <f t="shared" ref="F320:F325" si="18">D320*E320</f>
        <v>0</v>
      </c>
    </row>
    <row r="321" spans="1:6" s="39" customFormat="1" ht="89.25" x14ac:dyDescent="0.2">
      <c r="A321" s="55" t="s">
        <v>2</v>
      </c>
      <c r="B321" s="75" t="s">
        <v>99</v>
      </c>
      <c r="C321" s="77"/>
      <c r="D321" s="53"/>
      <c r="E321" s="53"/>
      <c r="F321" s="53"/>
    </row>
    <row r="322" spans="1:6" s="39" customFormat="1" ht="12.75" x14ac:dyDescent="0.2">
      <c r="A322" s="55"/>
      <c r="B322" s="63" t="s">
        <v>120</v>
      </c>
      <c r="C322" s="52" t="s">
        <v>49</v>
      </c>
      <c r="D322" s="53">
        <v>2</v>
      </c>
      <c r="E322" s="53"/>
      <c r="F322" s="53">
        <f t="shared" si="18"/>
        <v>0</v>
      </c>
    </row>
    <row r="323" spans="1:6" s="39" customFormat="1" ht="12.75" x14ac:dyDescent="0.2">
      <c r="A323" s="55"/>
      <c r="B323" s="63" t="s">
        <v>100</v>
      </c>
      <c r="C323" s="52" t="s">
        <v>49</v>
      </c>
      <c r="D323" s="53">
        <v>11</v>
      </c>
      <c r="E323" s="53"/>
      <c r="F323" s="53">
        <f t="shared" si="18"/>
        <v>0</v>
      </c>
    </row>
    <row r="324" spans="1:6" s="39" customFormat="1" ht="12.75" x14ac:dyDescent="0.2">
      <c r="A324" s="55"/>
      <c r="B324" s="63" t="s">
        <v>101</v>
      </c>
      <c r="C324" s="52" t="s">
        <v>49</v>
      </c>
      <c r="D324" s="53">
        <v>17</v>
      </c>
      <c r="E324" s="53"/>
      <c r="F324" s="53">
        <f t="shared" si="18"/>
        <v>0</v>
      </c>
    </row>
    <row r="325" spans="1:6" s="39" customFormat="1" ht="25.5" x14ac:dyDescent="0.2">
      <c r="A325" s="55" t="s">
        <v>3</v>
      </c>
      <c r="B325" s="63" t="s">
        <v>102</v>
      </c>
      <c r="C325" s="52" t="s">
        <v>30</v>
      </c>
      <c r="D325" s="53">
        <v>16</v>
      </c>
      <c r="E325" s="53"/>
      <c r="F325" s="53">
        <f t="shared" si="18"/>
        <v>0</v>
      </c>
    </row>
    <row r="326" spans="1:6" s="41" customFormat="1" ht="12.75" x14ac:dyDescent="0.2">
      <c r="A326" s="55"/>
      <c r="B326" s="60" t="s">
        <v>103</v>
      </c>
      <c r="C326" s="61"/>
      <c r="D326" s="62"/>
      <c r="E326" s="62"/>
      <c r="F326" s="62">
        <f>SUM(F320:F325)</f>
        <v>0</v>
      </c>
    </row>
    <row r="327" spans="1:6" s="39" customFormat="1" ht="12.75" x14ac:dyDescent="0.2">
      <c r="A327" s="55"/>
      <c r="B327" s="63"/>
      <c r="C327" s="52"/>
      <c r="D327" s="53"/>
      <c r="E327" s="53"/>
      <c r="F327" s="53"/>
    </row>
    <row r="328" spans="1:6" s="39" customFormat="1" ht="12.75" x14ac:dyDescent="0.2">
      <c r="A328" s="50" t="s">
        <v>5</v>
      </c>
      <c r="B328" s="51" t="s">
        <v>121</v>
      </c>
      <c r="C328" s="52"/>
      <c r="D328" s="53"/>
      <c r="E328" s="53"/>
      <c r="F328" s="53"/>
    </row>
    <row r="329" spans="1:6" s="41" customFormat="1" ht="12.75" x14ac:dyDescent="0.2">
      <c r="A329" s="55"/>
      <c r="B329" s="56"/>
      <c r="C329" s="57"/>
      <c r="D329" s="58"/>
      <c r="E329" s="58"/>
      <c r="F329" s="58"/>
    </row>
    <row r="330" spans="1:6" s="41" customFormat="1" ht="12.75" x14ac:dyDescent="0.2">
      <c r="A330" s="55"/>
      <c r="B330" s="56" t="s">
        <v>0</v>
      </c>
      <c r="C330" s="57"/>
      <c r="D330" s="58"/>
      <c r="E330" s="58"/>
      <c r="F330" s="58"/>
    </row>
    <row r="331" spans="1:6" s="41" customFormat="1" ht="12.75" x14ac:dyDescent="0.2">
      <c r="A331" s="55" t="s">
        <v>8</v>
      </c>
      <c r="B331" s="59" t="str">
        <f>B334</f>
        <v>PROJEKTNA DOKUMENTACIJA</v>
      </c>
      <c r="C331" s="57"/>
      <c r="D331" s="58"/>
      <c r="E331" s="58"/>
      <c r="F331" s="58">
        <f>F336</f>
        <v>0</v>
      </c>
    </row>
    <row r="332" spans="1:6" s="41" customFormat="1" ht="12.75" x14ac:dyDescent="0.2">
      <c r="A332" s="55"/>
      <c r="B332" s="60" t="s">
        <v>13</v>
      </c>
      <c r="C332" s="61"/>
      <c r="D332" s="62"/>
      <c r="E332" s="62"/>
      <c r="F332" s="62">
        <f>SUM(F331:F331)</f>
        <v>0</v>
      </c>
    </row>
    <row r="333" spans="1:6" s="39" customFormat="1" ht="12.75" x14ac:dyDescent="0.2">
      <c r="A333" s="55"/>
      <c r="B333" s="63"/>
      <c r="C333" s="52"/>
      <c r="D333" s="53"/>
      <c r="E333" s="53"/>
      <c r="F333" s="53"/>
    </row>
    <row r="334" spans="1:6" s="39" customFormat="1" ht="12.75" x14ac:dyDescent="0.2">
      <c r="A334" s="64" t="s">
        <v>8</v>
      </c>
      <c r="B334" s="65" t="s">
        <v>121</v>
      </c>
      <c r="C334" s="52"/>
      <c r="D334" s="53"/>
      <c r="E334" s="53"/>
      <c r="F334" s="53"/>
    </row>
    <row r="335" spans="1:6" s="43" customFormat="1" ht="63.75" x14ac:dyDescent="0.2">
      <c r="A335" s="66" t="s">
        <v>1</v>
      </c>
      <c r="B335" s="67" t="s">
        <v>122</v>
      </c>
      <c r="C335" s="52" t="s">
        <v>16</v>
      </c>
      <c r="D335" s="53">
        <v>1</v>
      </c>
      <c r="E335" s="53"/>
      <c r="F335" s="53">
        <f>D335*E335</f>
        <v>0</v>
      </c>
    </row>
    <row r="336" spans="1:6" s="41" customFormat="1" ht="12.75" x14ac:dyDescent="0.2">
      <c r="A336" s="55"/>
      <c r="B336" s="60" t="s">
        <v>21</v>
      </c>
      <c r="C336" s="61"/>
      <c r="D336" s="62"/>
      <c r="E336" s="62"/>
      <c r="F336" s="62">
        <f>SUM(F335:F335)</f>
        <v>0</v>
      </c>
    </row>
    <row r="337" spans="1:6" s="39" customFormat="1" ht="12.75" x14ac:dyDescent="0.2">
      <c r="A337" s="45"/>
      <c r="B337" s="42"/>
      <c r="C337" s="37"/>
      <c r="D337" s="38"/>
      <c r="E337" s="38"/>
      <c r="F337" s="38"/>
    </row>
    <row r="338" spans="1:6" s="39" customFormat="1" ht="12.75" x14ac:dyDescent="0.2">
      <c r="A338" s="45"/>
      <c r="B338" s="42"/>
      <c r="C338" s="37"/>
      <c r="D338" s="38"/>
      <c r="E338" s="38"/>
      <c r="F338" s="38"/>
    </row>
    <row r="339" spans="1:6" s="11" customFormat="1" ht="15" x14ac:dyDescent="0.2">
      <c r="A339" s="46"/>
      <c r="B339" s="8"/>
      <c r="C339" s="9"/>
      <c r="D339" s="17"/>
      <c r="E339" s="17"/>
      <c r="F339" s="17"/>
    </row>
    <row r="340" spans="1:6" s="11" customFormat="1" ht="15" x14ac:dyDescent="0.2">
      <c r="A340" s="46"/>
      <c r="B340" s="8"/>
      <c r="C340" s="9"/>
      <c r="D340" s="17"/>
      <c r="E340" s="17"/>
      <c r="F340" s="17"/>
    </row>
    <row r="341" spans="1:6" s="11" customFormat="1" ht="15" x14ac:dyDescent="0.2">
      <c r="A341" s="46"/>
      <c r="B341" s="8"/>
      <c r="C341" s="9"/>
      <c r="D341" s="17"/>
      <c r="E341" s="17"/>
      <c r="F341" s="17"/>
    </row>
    <row r="342" spans="1:6" s="11" customFormat="1" ht="15" x14ac:dyDescent="0.2">
      <c r="A342" s="46"/>
      <c r="B342" s="8"/>
      <c r="C342" s="9"/>
      <c r="D342" s="17"/>
      <c r="E342" s="17"/>
      <c r="F342" s="17"/>
    </row>
    <row r="343" spans="1:6" s="11" customFormat="1" ht="15" x14ac:dyDescent="0.2">
      <c r="A343" s="46"/>
      <c r="B343" s="8"/>
      <c r="C343" s="9"/>
      <c r="D343" s="17"/>
      <c r="E343" s="17"/>
      <c r="F343" s="17"/>
    </row>
    <row r="344" spans="1:6" s="11" customFormat="1" ht="15" x14ac:dyDescent="0.2">
      <c r="A344" s="46"/>
      <c r="B344" s="8"/>
      <c r="C344" s="9"/>
      <c r="D344" s="17"/>
      <c r="E344" s="17"/>
      <c r="F344" s="17"/>
    </row>
    <row r="345" spans="1:6" s="11" customFormat="1" ht="15" x14ac:dyDescent="0.2">
      <c r="A345" s="46"/>
      <c r="B345" s="8"/>
      <c r="C345" s="9"/>
      <c r="D345" s="17"/>
      <c r="E345" s="17"/>
      <c r="F345" s="17"/>
    </row>
    <row r="346" spans="1:6" s="11" customFormat="1" ht="15" x14ac:dyDescent="0.2">
      <c r="A346" s="46"/>
      <c r="B346" s="8"/>
      <c r="C346" s="9"/>
      <c r="D346" s="17"/>
      <c r="E346" s="17"/>
      <c r="F346" s="17"/>
    </row>
    <row r="347" spans="1:6" s="11" customFormat="1" ht="15" x14ac:dyDescent="0.2">
      <c r="A347" s="46"/>
      <c r="B347" s="8"/>
      <c r="C347" s="9"/>
      <c r="D347" s="17"/>
      <c r="E347" s="17"/>
      <c r="F347" s="17"/>
    </row>
    <row r="348" spans="1:6" s="11" customFormat="1" ht="15" x14ac:dyDescent="0.2">
      <c r="A348" s="46"/>
      <c r="B348" s="8"/>
      <c r="C348" s="9"/>
      <c r="D348" s="17"/>
      <c r="E348" s="17"/>
      <c r="F348" s="17"/>
    </row>
    <row r="349" spans="1:6" s="11" customFormat="1" ht="15" x14ac:dyDescent="0.2">
      <c r="A349" s="46"/>
      <c r="B349" s="8"/>
      <c r="C349" s="9"/>
      <c r="D349" s="17"/>
      <c r="E349" s="17"/>
      <c r="F349" s="17"/>
    </row>
    <row r="350" spans="1:6" s="11" customFormat="1" ht="15" x14ac:dyDescent="0.2">
      <c r="A350" s="46"/>
      <c r="B350" s="8"/>
      <c r="C350" s="9"/>
      <c r="D350" s="17"/>
      <c r="E350" s="17"/>
      <c r="F350" s="17"/>
    </row>
    <row r="351" spans="1:6" s="11" customFormat="1" ht="15" x14ac:dyDescent="0.2">
      <c r="A351" s="46"/>
      <c r="B351" s="8"/>
      <c r="C351" s="9"/>
      <c r="D351" s="17"/>
      <c r="E351" s="17"/>
      <c r="F351" s="17"/>
    </row>
    <row r="352" spans="1:6" s="11" customFormat="1" ht="15" x14ac:dyDescent="0.2">
      <c r="A352" s="46"/>
      <c r="B352" s="8"/>
      <c r="C352" s="9"/>
      <c r="D352" s="17"/>
      <c r="E352" s="17"/>
      <c r="F352" s="17"/>
    </row>
    <row r="353" spans="1:6" s="11" customFormat="1" ht="15" x14ac:dyDescent="0.2">
      <c r="A353" s="46"/>
      <c r="B353" s="8"/>
      <c r="C353" s="9"/>
      <c r="D353" s="17"/>
      <c r="E353" s="17"/>
      <c r="F353" s="17"/>
    </row>
    <row r="354" spans="1:6" s="11" customFormat="1" ht="15" x14ac:dyDescent="0.2">
      <c r="A354" s="46"/>
      <c r="B354" s="8"/>
      <c r="C354" s="9"/>
      <c r="D354" s="17"/>
      <c r="E354" s="17"/>
      <c r="F354" s="17"/>
    </row>
    <row r="355" spans="1:6" s="11" customFormat="1" ht="15" x14ac:dyDescent="0.2">
      <c r="A355" s="46"/>
      <c r="B355" s="8"/>
      <c r="C355" s="9"/>
      <c r="D355" s="17"/>
      <c r="E355" s="17"/>
      <c r="F355" s="17"/>
    </row>
    <row r="356" spans="1:6" s="11" customFormat="1" ht="15" x14ac:dyDescent="0.2">
      <c r="A356" s="46"/>
      <c r="B356" s="8"/>
      <c r="C356" s="9"/>
      <c r="D356" s="17"/>
      <c r="E356" s="17"/>
      <c r="F356" s="1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D8820-68F4-4FC1-8278-544EECB4C237}">
  <dimension ref="A1:H226"/>
  <sheetViews>
    <sheetView tabSelected="1" workbookViewId="0">
      <selection activeCell="H13" sqref="H13"/>
    </sheetView>
  </sheetViews>
  <sheetFormatPr defaultColWidth="9.140625" defaultRowHeight="15.75" x14ac:dyDescent="0.2"/>
  <cols>
    <col min="1" max="1" width="7.140625" style="4" customWidth="1"/>
    <col min="2" max="2" width="42.85546875" style="15" customWidth="1"/>
    <col min="3" max="3" width="11.42578125" style="3" bestFit="1" customWidth="1"/>
    <col min="4" max="4" width="9.140625" style="2"/>
    <col min="5" max="5" width="15.7109375" style="2" customWidth="1"/>
    <col min="6" max="6" width="20.7109375" style="2" customWidth="1"/>
    <col min="7" max="7" width="9.140625" style="3"/>
    <col min="8" max="8" width="15.140625" style="3" customWidth="1"/>
    <col min="9" max="16384" width="9.140625" style="3"/>
  </cols>
  <sheetData>
    <row r="1" spans="1:8" s="27" customFormat="1" x14ac:dyDescent="0.2">
      <c r="A1" s="4"/>
      <c r="B1" s="187" t="s">
        <v>854</v>
      </c>
      <c r="C1" s="1"/>
      <c r="D1" s="16"/>
      <c r="E1" s="16"/>
      <c r="F1" s="16"/>
    </row>
    <row r="2" spans="1:8" s="27" customFormat="1" x14ac:dyDescent="0.2">
      <c r="A2" s="4"/>
      <c r="B2" s="187" t="s">
        <v>856</v>
      </c>
      <c r="C2" s="1"/>
      <c r="D2" s="16"/>
      <c r="E2" s="16"/>
      <c r="F2" s="16"/>
    </row>
    <row r="3" spans="1:8" ht="16.5" thickBot="1" x14ac:dyDescent="0.25">
      <c r="B3" s="5"/>
    </row>
    <row r="4" spans="1:8" s="22" customFormat="1" ht="18.75" thickBot="1" x14ac:dyDescent="0.3">
      <c r="A4" s="190"/>
      <c r="B4" s="191" t="s">
        <v>0</v>
      </c>
      <c r="C4" s="28"/>
      <c r="D4" s="193"/>
      <c r="E4" s="193"/>
      <c r="F4" s="194"/>
    </row>
    <row r="5" spans="1:8" s="22" customFormat="1" ht="18" x14ac:dyDescent="0.25">
      <c r="A5" s="190" t="s">
        <v>8</v>
      </c>
      <c r="B5" s="192" t="str">
        <f>B12</f>
        <v>PRIPRAVLJALNA DELA</v>
      </c>
      <c r="C5" s="28"/>
      <c r="D5" s="193"/>
      <c r="E5" s="193"/>
      <c r="F5" s="194">
        <f>F18</f>
        <v>0</v>
      </c>
    </row>
    <row r="6" spans="1:8" s="22" customFormat="1" ht="18" x14ac:dyDescent="0.25">
      <c r="A6" s="196" t="s">
        <v>9</v>
      </c>
      <c r="B6" s="197" t="str">
        <f>B19</f>
        <v>ZEMELJSKA DELA IN ASFALTI</v>
      </c>
      <c r="C6" s="29"/>
      <c r="D6" s="198"/>
      <c r="E6" s="198"/>
      <c r="F6" s="199">
        <f>F76</f>
        <v>0</v>
      </c>
    </row>
    <row r="7" spans="1:8" s="22" customFormat="1" ht="18" x14ac:dyDescent="0.25">
      <c r="A7" s="196" t="s">
        <v>10</v>
      </c>
      <c r="B7" s="197" t="str">
        <f>B77</f>
        <v>ELEKTRO INSTALACIJSKA DELA</v>
      </c>
      <c r="C7" s="29"/>
      <c r="D7" s="198"/>
      <c r="E7" s="198"/>
      <c r="F7" s="199">
        <f>F88</f>
        <v>0</v>
      </c>
    </row>
    <row r="8" spans="1:8" s="22" customFormat="1" ht="18.75" thickBot="1" x14ac:dyDescent="0.3">
      <c r="A8" s="225" t="s">
        <v>11</v>
      </c>
      <c r="B8" s="226" t="s">
        <v>123</v>
      </c>
      <c r="C8" s="30"/>
      <c r="D8" s="200">
        <v>0.1</v>
      </c>
      <c r="E8" s="227"/>
      <c r="F8" s="228">
        <f>SUM(F5:F7)*D8</f>
        <v>0</v>
      </c>
    </row>
    <row r="9" spans="1:8" s="23" customFormat="1" ht="18.75" thickBot="1" x14ac:dyDescent="0.3">
      <c r="A9" s="229"/>
      <c r="B9" s="202" t="s">
        <v>961</v>
      </c>
      <c r="C9" s="230"/>
      <c r="D9" s="231"/>
      <c r="E9" s="231"/>
      <c r="F9" s="232">
        <f>SUM(F5:F8)</f>
        <v>0</v>
      </c>
    </row>
    <row r="10" spans="1:8" s="11" customFormat="1" x14ac:dyDescent="0.2">
      <c r="A10" s="4"/>
      <c r="B10" s="188"/>
      <c r="C10" s="3"/>
      <c r="D10" s="2"/>
      <c r="E10" s="2"/>
      <c r="F10" s="2"/>
    </row>
    <row r="11" spans="1:8" s="11" customFormat="1" ht="15" x14ac:dyDescent="0.2">
      <c r="A11" s="7"/>
      <c r="B11" s="8"/>
      <c r="D11" s="10"/>
      <c r="E11" s="10"/>
      <c r="F11" s="10"/>
    </row>
    <row r="12" spans="1:8" s="39" customFormat="1" ht="25.5" x14ac:dyDescent="0.2">
      <c r="A12" s="64" t="s">
        <v>8</v>
      </c>
      <c r="B12" s="65" t="s">
        <v>14</v>
      </c>
      <c r="C12" s="57" t="s">
        <v>971</v>
      </c>
      <c r="D12" s="181" t="s">
        <v>972</v>
      </c>
      <c r="E12" s="182" t="s">
        <v>973</v>
      </c>
      <c r="F12" s="181" t="s">
        <v>962</v>
      </c>
    </row>
    <row r="13" spans="1:8" s="43" customFormat="1" ht="63.75" x14ac:dyDescent="0.2">
      <c r="A13" s="234" t="s">
        <v>1</v>
      </c>
      <c r="B13" s="235" t="s">
        <v>124</v>
      </c>
      <c r="C13" s="236" t="s">
        <v>16</v>
      </c>
      <c r="D13" s="237">
        <v>1</v>
      </c>
      <c r="E13" s="237"/>
      <c r="F13" s="237">
        <f>D13*E13</f>
        <v>0</v>
      </c>
      <c r="H13" s="238" t="s">
        <v>974</v>
      </c>
    </row>
    <row r="14" spans="1:8" s="39" customFormat="1" ht="25.5" x14ac:dyDescent="0.2">
      <c r="A14" s="55" t="s">
        <v>2</v>
      </c>
      <c r="B14" s="63" t="s">
        <v>125</v>
      </c>
      <c r="C14" s="52" t="s">
        <v>16</v>
      </c>
      <c r="D14" s="79">
        <v>1</v>
      </c>
      <c r="E14" s="79"/>
      <c r="F14" s="79">
        <f t="shared" ref="F14:F17" si="0">D14*E14</f>
        <v>0</v>
      </c>
    </row>
    <row r="15" spans="1:8" s="39" customFormat="1" ht="38.25" x14ac:dyDescent="0.2">
      <c r="A15" s="55" t="s">
        <v>3</v>
      </c>
      <c r="B15" s="63" t="s">
        <v>126</v>
      </c>
      <c r="C15" s="52" t="s">
        <v>16</v>
      </c>
      <c r="D15" s="79">
        <v>1</v>
      </c>
      <c r="E15" s="79"/>
      <c r="F15" s="79">
        <f t="shared" si="0"/>
        <v>0</v>
      </c>
    </row>
    <row r="16" spans="1:8" s="39" customFormat="1" ht="38.25" x14ac:dyDescent="0.2">
      <c r="A16" s="55" t="s">
        <v>4</v>
      </c>
      <c r="B16" s="63" t="s">
        <v>127</v>
      </c>
      <c r="C16" s="52" t="s">
        <v>16</v>
      </c>
      <c r="D16" s="79">
        <v>1</v>
      </c>
      <c r="E16" s="79"/>
      <c r="F16" s="79">
        <f t="shared" si="0"/>
        <v>0</v>
      </c>
    </row>
    <row r="17" spans="1:6" s="39" customFormat="1" ht="25.5" x14ac:dyDescent="0.2">
      <c r="A17" s="55" t="s">
        <v>5</v>
      </c>
      <c r="B17" s="63" t="s">
        <v>128</v>
      </c>
      <c r="C17" s="52" t="s">
        <v>16</v>
      </c>
      <c r="D17" s="79">
        <v>1</v>
      </c>
      <c r="E17" s="79"/>
      <c r="F17" s="79">
        <f t="shared" si="0"/>
        <v>0</v>
      </c>
    </row>
    <row r="18" spans="1:6" s="41" customFormat="1" ht="12.75" x14ac:dyDescent="0.2">
      <c r="A18" s="55"/>
      <c r="B18" s="60" t="s">
        <v>21</v>
      </c>
      <c r="C18" s="61"/>
      <c r="D18" s="80"/>
      <c r="E18" s="80"/>
      <c r="F18" s="80">
        <f>SUM(F13:F17)</f>
        <v>0</v>
      </c>
    </row>
    <row r="19" spans="1:6" s="39" customFormat="1" ht="12.75" x14ac:dyDescent="0.2">
      <c r="A19" s="64" t="s">
        <v>9</v>
      </c>
      <c r="B19" s="65" t="s">
        <v>129</v>
      </c>
      <c r="C19" s="52"/>
      <c r="D19" s="79"/>
      <c r="E19" s="79"/>
      <c r="F19" s="79"/>
    </row>
    <row r="20" spans="1:6" s="39" customFormat="1" ht="25.5" x14ac:dyDescent="0.2">
      <c r="A20" s="55" t="s">
        <v>1</v>
      </c>
      <c r="B20" s="63" t="s">
        <v>130</v>
      </c>
      <c r="C20" s="52" t="s">
        <v>54</v>
      </c>
      <c r="D20" s="79">
        <v>15</v>
      </c>
      <c r="E20" s="79"/>
      <c r="F20" s="79">
        <f t="shared" ref="F20:F75" si="1">D20*E20</f>
        <v>0</v>
      </c>
    </row>
    <row r="21" spans="1:6" s="39" customFormat="1" ht="51" x14ac:dyDescent="0.2">
      <c r="A21" s="55" t="s">
        <v>2</v>
      </c>
      <c r="B21" s="63" t="s">
        <v>131</v>
      </c>
      <c r="C21" s="52" t="s">
        <v>18</v>
      </c>
      <c r="D21" s="79">
        <v>25</v>
      </c>
      <c r="E21" s="79"/>
      <c r="F21" s="79">
        <f t="shared" si="1"/>
        <v>0</v>
      </c>
    </row>
    <row r="22" spans="1:6" s="39" customFormat="1" ht="89.25" x14ac:dyDescent="0.2">
      <c r="A22" s="55" t="s">
        <v>3</v>
      </c>
      <c r="B22" s="81" t="s">
        <v>132</v>
      </c>
      <c r="C22" s="52" t="s">
        <v>133</v>
      </c>
      <c r="D22" s="79">
        <v>86</v>
      </c>
      <c r="E22" s="79"/>
      <c r="F22" s="79">
        <f t="shared" si="1"/>
        <v>0</v>
      </c>
    </row>
    <row r="23" spans="1:6" s="39" customFormat="1" ht="63.75" x14ac:dyDescent="0.2">
      <c r="A23" s="55" t="s">
        <v>4</v>
      </c>
      <c r="B23" s="81" t="s">
        <v>134</v>
      </c>
      <c r="C23" s="52" t="s">
        <v>133</v>
      </c>
      <c r="D23" s="79">
        <v>540</v>
      </c>
      <c r="E23" s="79"/>
      <c r="F23" s="79">
        <f t="shared" si="1"/>
        <v>0</v>
      </c>
    </row>
    <row r="24" spans="1:6" s="39" customFormat="1" ht="76.5" x14ac:dyDescent="0.2">
      <c r="A24" s="55" t="s">
        <v>5</v>
      </c>
      <c r="B24" s="81" t="s">
        <v>135</v>
      </c>
      <c r="C24" s="52" t="s">
        <v>133</v>
      </c>
      <c r="D24" s="79">
        <v>540</v>
      </c>
      <c r="E24" s="79"/>
      <c r="F24" s="79">
        <f t="shared" si="1"/>
        <v>0</v>
      </c>
    </row>
    <row r="25" spans="1:6" s="39" customFormat="1" ht="102" x14ac:dyDescent="0.2">
      <c r="A25" s="55" t="s">
        <v>6</v>
      </c>
      <c r="B25" s="81" t="s">
        <v>136</v>
      </c>
      <c r="C25" s="52" t="s">
        <v>18</v>
      </c>
      <c r="D25" s="79">
        <v>1140</v>
      </c>
      <c r="E25" s="79"/>
      <c r="F25" s="79">
        <f t="shared" si="1"/>
        <v>0</v>
      </c>
    </row>
    <row r="26" spans="1:6" s="39" customFormat="1" ht="153" x14ac:dyDescent="0.2">
      <c r="A26" s="55" t="s">
        <v>64</v>
      </c>
      <c r="B26" s="81" t="s">
        <v>137</v>
      </c>
      <c r="C26" s="52" t="s">
        <v>133</v>
      </c>
      <c r="D26" s="79">
        <v>540</v>
      </c>
      <c r="E26" s="79"/>
      <c r="F26" s="79">
        <f t="shared" si="1"/>
        <v>0</v>
      </c>
    </row>
    <row r="27" spans="1:6" s="39" customFormat="1" ht="114.75" x14ac:dyDescent="0.2">
      <c r="A27" s="55" t="s">
        <v>66</v>
      </c>
      <c r="B27" s="81" t="s">
        <v>138</v>
      </c>
      <c r="C27" s="52" t="s">
        <v>18</v>
      </c>
      <c r="D27" s="79">
        <v>1140</v>
      </c>
      <c r="E27" s="79"/>
      <c r="F27" s="79">
        <f t="shared" si="1"/>
        <v>0</v>
      </c>
    </row>
    <row r="28" spans="1:6" s="39" customFormat="1" ht="38.25" x14ac:dyDescent="0.2">
      <c r="A28" s="55" t="s">
        <v>139</v>
      </c>
      <c r="B28" s="81" t="s">
        <v>140</v>
      </c>
      <c r="C28" s="52" t="s">
        <v>18</v>
      </c>
      <c r="D28" s="79">
        <v>1140</v>
      </c>
      <c r="E28" s="79"/>
      <c r="F28" s="79">
        <f t="shared" si="1"/>
        <v>0</v>
      </c>
    </row>
    <row r="29" spans="1:6" s="39" customFormat="1" ht="114.75" x14ac:dyDescent="0.2">
      <c r="A29" s="55" t="s">
        <v>141</v>
      </c>
      <c r="B29" s="81" t="s">
        <v>142</v>
      </c>
      <c r="C29" s="52"/>
      <c r="D29" s="79">
        <v>1140</v>
      </c>
      <c r="E29" s="79"/>
      <c r="F29" s="79">
        <f t="shared" si="1"/>
        <v>0</v>
      </c>
    </row>
    <row r="30" spans="1:6" s="39" customFormat="1" ht="25.5" x14ac:dyDescent="0.2">
      <c r="A30" s="55" t="s">
        <v>143</v>
      </c>
      <c r="B30" s="81" t="s">
        <v>144</v>
      </c>
      <c r="C30" s="52" t="s">
        <v>54</v>
      </c>
      <c r="D30" s="79">
        <v>45</v>
      </c>
      <c r="E30" s="79"/>
      <c r="F30" s="79">
        <f t="shared" si="1"/>
        <v>0</v>
      </c>
    </row>
    <row r="31" spans="1:6" s="39" customFormat="1" ht="63.75" x14ac:dyDescent="0.2">
      <c r="A31" s="55" t="s">
        <v>145</v>
      </c>
      <c r="B31" s="81" t="s">
        <v>146</v>
      </c>
      <c r="C31" s="52" t="s">
        <v>54</v>
      </c>
      <c r="D31" s="79">
        <f>67+67+18</f>
        <v>152</v>
      </c>
      <c r="E31" s="79"/>
      <c r="F31" s="79">
        <f t="shared" si="1"/>
        <v>0</v>
      </c>
    </row>
    <row r="32" spans="1:6" s="39" customFormat="1" ht="12.75" x14ac:dyDescent="0.2">
      <c r="A32" s="55" t="s">
        <v>147</v>
      </c>
      <c r="B32" s="75" t="s">
        <v>148</v>
      </c>
      <c r="C32" s="52"/>
      <c r="D32" s="79"/>
      <c r="E32" s="79"/>
      <c r="F32" s="79"/>
    </row>
    <row r="33" spans="1:6" s="39" customFormat="1" ht="38.25" x14ac:dyDescent="0.2">
      <c r="A33" s="82" t="s">
        <v>149</v>
      </c>
      <c r="B33" s="75" t="s">
        <v>150</v>
      </c>
      <c r="C33" s="52" t="s">
        <v>49</v>
      </c>
      <c r="D33" s="79">
        <v>5</v>
      </c>
      <c r="E33" s="79"/>
      <c r="F33" s="79">
        <f t="shared" si="1"/>
        <v>0</v>
      </c>
    </row>
    <row r="34" spans="1:6" s="39" customFormat="1" ht="38.25" x14ac:dyDescent="0.2">
      <c r="A34" s="55"/>
      <c r="B34" s="75" t="s">
        <v>151</v>
      </c>
      <c r="C34" s="52" t="s">
        <v>49</v>
      </c>
      <c r="D34" s="79">
        <v>5</v>
      </c>
      <c r="E34" s="79"/>
      <c r="F34" s="79">
        <f t="shared" si="1"/>
        <v>0</v>
      </c>
    </row>
    <row r="35" spans="1:6" s="39" customFormat="1" ht="25.5" x14ac:dyDescent="0.2">
      <c r="A35" s="55"/>
      <c r="B35" s="75" t="s">
        <v>152</v>
      </c>
      <c r="C35" s="52" t="s">
        <v>49</v>
      </c>
      <c r="D35" s="79">
        <v>5</v>
      </c>
      <c r="E35" s="79"/>
      <c r="F35" s="79">
        <f t="shared" si="1"/>
        <v>0</v>
      </c>
    </row>
    <row r="36" spans="1:6" s="39" customFormat="1" ht="12.75" x14ac:dyDescent="0.2">
      <c r="A36" s="55" t="s">
        <v>153</v>
      </c>
      <c r="B36" s="75" t="s">
        <v>154</v>
      </c>
      <c r="C36" s="52"/>
      <c r="D36" s="79"/>
      <c r="E36" s="79"/>
      <c r="F36" s="79"/>
    </row>
    <row r="37" spans="1:6" s="39" customFormat="1" ht="38.25" x14ac:dyDescent="0.2">
      <c r="A37" s="55"/>
      <c r="B37" s="75" t="s">
        <v>155</v>
      </c>
      <c r="C37" s="52"/>
      <c r="D37" s="79"/>
      <c r="E37" s="79"/>
      <c r="F37" s="79"/>
    </row>
    <row r="38" spans="1:6" s="39" customFormat="1" ht="12.75" x14ac:dyDescent="0.2">
      <c r="A38" s="55"/>
      <c r="B38" s="75" t="s">
        <v>156</v>
      </c>
      <c r="C38" s="52" t="s">
        <v>54</v>
      </c>
      <c r="D38" s="79">
        <f>13+7</f>
        <v>20</v>
      </c>
      <c r="E38" s="79"/>
      <c r="F38" s="79">
        <f t="shared" si="1"/>
        <v>0</v>
      </c>
    </row>
    <row r="39" spans="1:6" s="39" customFormat="1" ht="12.75" x14ac:dyDescent="0.2">
      <c r="A39" s="55"/>
      <c r="B39" s="75" t="s">
        <v>157</v>
      </c>
      <c r="C39" s="52" t="s">
        <v>54</v>
      </c>
      <c r="D39" s="79">
        <v>13</v>
      </c>
      <c r="E39" s="79"/>
      <c r="F39" s="79">
        <f t="shared" si="1"/>
        <v>0</v>
      </c>
    </row>
    <row r="40" spans="1:6" s="39" customFormat="1" ht="12.75" x14ac:dyDescent="0.2">
      <c r="A40" s="55"/>
      <c r="B40" s="75" t="s">
        <v>158</v>
      </c>
      <c r="C40" s="52" t="s">
        <v>54</v>
      </c>
      <c r="D40" s="79">
        <v>13</v>
      </c>
      <c r="E40" s="79"/>
      <c r="F40" s="79">
        <f t="shared" si="1"/>
        <v>0</v>
      </c>
    </row>
    <row r="41" spans="1:6" s="39" customFormat="1" ht="12.75" x14ac:dyDescent="0.2">
      <c r="A41" s="55"/>
      <c r="B41" s="75" t="s">
        <v>159</v>
      </c>
      <c r="C41" s="52" t="s">
        <v>54</v>
      </c>
      <c r="D41" s="79">
        <v>15</v>
      </c>
      <c r="E41" s="79"/>
      <c r="F41" s="79">
        <f t="shared" si="1"/>
        <v>0</v>
      </c>
    </row>
    <row r="42" spans="1:6" s="39" customFormat="1" ht="63.75" x14ac:dyDescent="0.2">
      <c r="A42" s="83" t="s">
        <v>160</v>
      </c>
      <c r="B42" s="84" t="s">
        <v>161</v>
      </c>
      <c r="C42" s="52" t="s">
        <v>133</v>
      </c>
      <c r="D42" s="79">
        <v>25</v>
      </c>
      <c r="E42" s="79"/>
      <c r="F42" s="79">
        <f t="shared" si="1"/>
        <v>0</v>
      </c>
    </row>
    <row r="43" spans="1:6" s="39" customFormat="1" ht="25.5" x14ac:dyDescent="0.2">
      <c r="A43" s="55" t="s">
        <v>162</v>
      </c>
      <c r="B43" s="84" t="s">
        <v>163</v>
      </c>
      <c r="C43" s="52" t="s">
        <v>18</v>
      </c>
      <c r="D43" s="79">
        <v>31</v>
      </c>
      <c r="E43" s="79"/>
      <c r="F43" s="79">
        <f t="shared" si="1"/>
        <v>0</v>
      </c>
    </row>
    <row r="44" spans="1:6" s="39" customFormat="1" ht="51" x14ac:dyDescent="0.2">
      <c r="A44" s="55" t="s">
        <v>164</v>
      </c>
      <c r="B44" s="84" t="s">
        <v>165</v>
      </c>
      <c r="C44" s="52" t="s">
        <v>133</v>
      </c>
      <c r="D44" s="79">
        <v>12</v>
      </c>
      <c r="E44" s="79"/>
      <c r="F44" s="79">
        <f t="shared" si="1"/>
        <v>0</v>
      </c>
    </row>
    <row r="45" spans="1:6" s="39" customFormat="1" ht="12.75" x14ac:dyDescent="0.2">
      <c r="A45" s="55">
        <v>14</v>
      </c>
      <c r="B45" s="84" t="s">
        <v>166</v>
      </c>
      <c r="C45" s="52"/>
      <c r="D45" s="79"/>
      <c r="E45" s="79"/>
      <c r="F45" s="79"/>
    </row>
    <row r="46" spans="1:6" s="39" customFormat="1" ht="63.75" x14ac:dyDescent="0.2">
      <c r="A46" s="55" t="s">
        <v>167</v>
      </c>
      <c r="B46" s="81" t="s">
        <v>168</v>
      </c>
      <c r="C46" s="52" t="s">
        <v>133</v>
      </c>
      <c r="D46" s="79">
        <v>155</v>
      </c>
      <c r="E46" s="79"/>
      <c r="F46" s="79">
        <f t="shared" si="1"/>
        <v>0</v>
      </c>
    </row>
    <row r="47" spans="1:6" s="39" customFormat="1" ht="76.5" x14ac:dyDescent="0.2">
      <c r="A47" s="55" t="s">
        <v>169</v>
      </c>
      <c r="B47" s="81" t="s">
        <v>135</v>
      </c>
      <c r="C47" s="52" t="s">
        <v>133</v>
      </c>
      <c r="D47" s="79">
        <v>155</v>
      </c>
      <c r="E47" s="79"/>
      <c r="F47" s="79">
        <f t="shared" si="1"/>
        <v>0</v>
      </c>
    </row>
    <row r="48" spans="1:6" s="39" customFormat="1" ht="38.25" x14ac:dyDescent="0.2">
      <c r="A48" s="83" t="s">
        <v>170</v>
      </c>
      <c r="B48" s="84" t="s">
        <v>171</v>
      </c>
      <c r="C48" s="52"/>
      <c r="D48" s="79"/>
      <c r="E48" s="79"/>
      <c r="F48" s="79"/>
    </row>
    <row r="49" spans="1:6" s="39" customFormat="1" ht="12.75" x14ac:dyDescent="0.2">
      <c r="A49" s="55"/>
      <c r="B49" s="85" t="s">
        <v>172</v>
      </c>
      <c r="C49" s="52" t="s">
        <v>49</v>
      </c>
      <c r="D49" s="79">
        <v>4</v>
      </c>
      <c r="E49" s="79"/>
      <c r="F49" s="79">
        <f t="shared" si="1"/>
        <v>0</v>
      </c>
    </row>
    <row r="50" spans="1:6" s="39" customFormat="1" ht="12.75" x14ac:dyDescent="0.2">
      <c r="A50" s="55"/>
      <c r="B50" s="85" t="s">
        <v>173</v>
      </c>
      <c r="C50" s="52" t="s">
        <v>49</v>
      </c>
      <c r="D50" s="79">
        <v>24</v>
      </c>
      <c r="E50" s="79"/>
      <c r="F50" s="79">
        <f t="shared" si="1"/>
        <v>0</v>
      </c>
    </row>
    <row r="51" spans="1:6" s="39" customFormat="1" ht="12.75" x14ac:dyDescent="0.2">
      <c r="A51" s="55"/>
      <c r="B51" s="85" t="s">
        <v>174</v>
      </c>
      <c r="C51" s="52" t="s">
        <v>49</v>
      </c>
      <c r="D51" s="79">
        <v>4</v>
      </c>
      <c r="E51" s="79"/>
      <c r="F51" s="79">
        <f t="shared" si="1"/>
        <v>0</v>
      </c>
    </row>
    <row r="52" spans="1:6" s="39" customFormat="1" ht="51" x14ac:dyDescent="0.2">
      <c r="A52" s="55" t="s">
        <v>175</v>
      </c>
      <c r="B52" s="84" t="s">
        <v>176</v>
      </c>
      <c r="C52" s="52" t="s">
        <v>18</v>
      </c>
      <c r="D52" s="79">
        <v>272</v>
      </c>
      <c r="E52" s="79"/>
      <c r="F52" s="79">
        <f t="shared" si="1"/>
        <v>0</v>
      </c>
    </row>
    <row r="53" spans="1:6" s="39" customFormat="1" ht="51" x14ac:dyDescent="0.2">
      <c r="A53" s="55" t="s">
        <v>177</v>
      </c>
      <c r="B53" s="84" t="s">
        <v>178</v>
      </c>
      <c r="C53" s="52" t="s">
        <v>133</v>
      </c>
      <c r="D53" s="79">
        <v>28</v>
      </c>
      <c r="E53" s="79"/>
      <c r="F53" s="79">
        <f t="shared" si="1"/>
        <v>0</v>
      </c>
    </row>
    <row r="54" spans="1:6" s="39" customFormat="1" ht="63.75" x14ac:dyDescent="0.2">
      <c r="A54" s="55" t="s">
        <v>179</v>
      </c>
      <c r="B54" s="84" t="s">
        <v>180</v>
      </c>
      <c r="C54" s="52" t="s">
        <v>133</v>
      </c>
      <c r="D54" s="79">
        <f>152-25</f>
        <v>127</v>
      </c>
      <c r="E54" s="79"/>
      <c r="F54" s="79">
        <f t="shared" si="1"/>
        <v>0</v>
      </c>
    </row>
    <row r="55" spans="1:6" s="39" customFormat="1" ht="216.75" x14ac:dyDescent="0.2">
      <c r="A55" s="55" t="s">
        <v>181</v>
      </c>
      <c r="B55" s="86" t="s">
        <v>182</v>
      </c>
      <c r="C55" s="52"/>
      <c r="D55" s="79"/>
      <c r="E55" s="79"/>
      <c r="F55" s="79"/>
    </row>
    <row r="56" spans="1:6" s="39" customFormat="1" ht="12.75" x14ac:dyDescent="0.2">
      <c r="A56" s="55"/>
      <c r="B56" s="63" t="s">
        <v>183</v>
      </c>
      <c r="C56" s="52" t="s">
        <v>49</v>
      </c>
      <c r="D56" s="79">
        <v>1</v>
      </c>
      <c r="E56" s="79"/>
      <c r="F56" s="79">
        <f t="shared" si="1"/>
        <v>0</v>
      </c>
    </row>
    <row r="57" spans="1:6" s="39" customFormat="1" ht="51" x14ac:dyDescent="0.2">
      <c r="A57" s="55" t="s">
        <v>184</v>
      </c>
      <c r="B57" s="63" t="s">
        <v>185</v>
      </c>
      <c r="C57" s="52" t="s">
        <v>49</v>
      </c>
      <c r="D57" s="79">
        <v>1</v>
      </c>
      <c r="E57" s="79"/>
      <c r="F57" s="79">
        <f t="shared" si="1"/>
        <v>0</v>
      </c>
    </row>
    <row r="58" spans="1:6" s="39" customFormat="1" ht="12.75" x14ac:dyDescent="0.2">
      <c r="A58" s="55" t="s">
        <v>186</v>
      </c>
      <c r="B58" s="75" t="s">
        <v>154</v>
      </c>
      <c r="C58" s="52"/>
      <c r="D58" s="79"/>
      <c r="E58" s="79"/>
      <c r="F58" s="79"/>
    </row>
    <row r="59" spans="1:6" s="39" customFormat="1" ht="38.25" x14ac:dyDescent="0.2">
      <c r="A59" s="55"/>
      <c r="B59" s="75" t="s">
        <v>155</v>
      </c>
      <c r="C59" s="52"/>
      <c r="D59" s="79"/>
      <c r="E59" s="79"/>
      <c r="F59" s="79"/>
    </row>
    <row r="60" spans="1:6" s="39" customFormat="1" ht="12.75" x14ac:dyDescent="0.2">
      <c r="A60" s="55"/>
      <c r="B60" s="75" t="s">
        <v>187</v>
      </c>
      <c r="C60" s="52" t="s">
        <v>54</v>
      </c>
      <c r="D60" s="79">
        <v>4</v>
      </c>
      <c r="E60" s="79"/>
      <c r="F60" s="79">
        <f t="shared" si="1"/>
        <v>0</v>
      </c>
    </row>
    <row r="61" spans="1:6" s="39" customFormat="1" ht="12.75" x14ac:dyDescent="0.2">
      <c r="A61" s="55"/>
      <c r="B61" s="75" t="s">
        <v>188</v>
      </c>
      <c r="C61" s="52" t="s">
        <v>54</v>
      </c>
      <c r="D61" s="79">
        <v>8</v>
      </c>
      <c r="E61" s="79"/>
      <c r="F61" s="79">
        <f t="shared" si="1"/>
        <v>0</v>
      </c>
    </row>
    <row r="62" spans="1:6" s="39" customFormat="1" ht="12.75" x14ac:dyDescent="0.2">
      <c r="A62" s="55"/>
      <c r="B62" s="63" t="s">
        <v>189</v>
      </c>
      <c r="C62" s="52" t="s">
        <v>49</v>
      </c>
      <c r="D62" s="79">
        <v>4</v>
      </c>
      <c r="E62" s="79"/>
      <c r="F62" s="79">
        <f t="shared" si="1"/>
        <v>0</v>
      </c>
    </row>
    <row r="63" spans="1:6" s="39" customFormat="1" ht="12.75" x14ac:dyDescent="0.2">
      <c r="A63" s="55"/>
      <c r="B63" s="63" t="s">
        <v>190</v>
      </c>
      <c r="C63" s="52" t="s">
        <v>49</v>
      </c>
      <c r="D63" s="79">
        <v>4</v>
      </c>
      <c r="E63" s="79"/>
      <c r="F63" s="79">
        <f t="shared" si="1"/>
        <v>0</v>
      </c>
    </row>
    <row r="64" spans="1:6" s="39" customFormat="1" ht="12.75" x14ac:dyDescent="0.2">
      <c r="A64" s="55"/>
      <c r="B64" s="63" t="s">
        <v>191</v>
      </c>
      <c r="C64" s="52" t="s">
        <v>49</v>
      </c>
      <c r="D64" s="79">
        <v>1</v>
      </c>
      <c r="E64" s="79"/>
      <c r="F64" s="79">
        <f t="shared" si="1"/>
        <v>0</v>
      </c>
    </row>
    <row r="65" spans="1:6" s="39" customFormat="1" ht="12.75" x14ac:dyDescent="0.2">
      <c r="A65" s="87" t="s">
        <v>192</v>
      </c>
      <c r="B65" s="63" t="s">
        <v>193</v>
      </c>
      <c r="C65" s="52"/>
      <c r="D65" s="79"/>
      <c r="E65" s="79"/>
      <c r="F65" s="79"/>
    </row>
    <row r="66" spans="1:6" s="39" customFormat="1" ht="12.75" x14ac:dyDescent="0.2">
      <c r="A66" s="55"/>
      <c r="B66" s="63" t="s">
        <v>194</v>
      </c>
      <c r="C66" s="52" t="s">
        <v>49</v>
      </c>
      <c r="D66" s="79">
        <v>2</v>
      </c>
      <c r="E66" s="79"/>
      <c r="F66" s="79">
        <f t="shared" si="1"/>
        <v>0</v>
      </c>
    </row>
    <row r="67" spans="1:6" s="39" customFormat="1" ht="12.75" x14ac:dyDescent="0.2">
      <c r="A67" s="55"/>
      <c r="B67" s="63" t="s">
        <v>195</v>
      </c>
      <c r="C67" s="52" t="s">
        <v>49</v>
      </c>
      <c r="D67" s="79">
        <v>2</v>
      </c>
      <c r="E67" s="79"/>
      <c r="F67" s="79">
        <f t="shared" si="1"/>
        <v>0</v>
      </c>
    </row>
    <row r="68" spans="1:6" s="39" customFormat="1" ht="12.75" x14ac:dyDescent="0.2">
      <c r="A68" s="55"/>
      <c r="B68" s="63" t="s">
        <v>196</v>
      </c>
      <c r="C68" s="52" t="s">
        <v>54</v>
      </c>
      <c r="D68" s="79">
        <v>3</v>
      </c>
      <c r="E68" s="79"/>
      <c r="F68" s="79">
        <f t="shared" si="1"/>
        <v>0</v>
      </c>
    </row>
    <row r="69" spans="1:6" s="39" customFormat="1" ht="56.25" customHeight="1" x14ac:dyDescent="0.2">
      <c r="A69" s="55" t="s">
        <v>197</v>
      </c>
      <c r="B69" s="75" t="s">
        <v>198</v>
      </c>
      <c r="C69" s="52"/>
      <c r="D69" s="79"/>
      <c r="E69" s="79"/>
      <c r="F69" s="79"/>
    </row>
    <row r="70" spans="1:6" s="39" customFormat="1" ht="12.75" x14ac:dyDescent="0.2">
      <c r="A70" s="55"/>
      <c r="B70" s="63" t="s">
        <v>199</v>
      </c>
      <c r="C70" s="52" t="s">
        <v>49</v>
      </c>
      <c r="D70" s="79">
        <v>1</v>
      </c>
      <c r="E70" s="79"/>
      <c r="F70" s="79">
        <f t="shared" si="1"/>
        <v>0</v>
      </c>
    </row>
    <row r="71" spans="1:6" s="39" customFormat="1" ht="51" x14ac:dyDescent="0.2">
      <c r="A71" s="55" t="s">
        <v>200</v>
      </c>
      <c r="B71" s="75" t="s">
        <v>201</v>
      </c>
      <c r="C71" s="52"/>
      <c r="D71" s="79"/>
      <c r="E71" s="79"/>
      <c r="F71" s="79"/>
    </row>
    <row r="72" spans="1:6" s="39" customFormat="1" ht="12.75" x14ac:dyDescent="0.2">
      <c r="A72" s="55"/>
      <c r="B72" s="75" t="s">
        <v>202</v>
      </c>
      <c r="C72" s="52" t="s">
        <v>18</v>
      </c>
      <c r="D72" s="79">
        <v>5</v>
      </c>
      <c r="E72" s="79"/>
      <c r="F72" s="79">
        <f t="shared" si="1"/>
        <v>0</v>
      </c>
    </row>
    <row r="73" spans="1:6" s="39" customFormat="1" ht="12.75" x14ac:dyDescent="0.2">
      <c r="A73" s="55"/>
      <c r="B73" s="75" t="s">
        <v>203</v>
      </c>
      <c r="C73" s="52" t="s">
        <v>18</v>
      </c>
      <c r="D73" s="79">
        <v>36</v>
      </c>
      <c r="E73" s="79"/>
      <c r="F73" s="79">
        <f t="shared" si="1"/>
        <v>0</v>
      </c>
    </row>
    <row r="74" spans="1:6" s="39" customFormat="1" ht="51" x14ac:dyDescent="0.2">
      <c r="A74" s="55" t="s">
        <v>204</v>
      </c>
      <c r="B74" s="75" t="s">
        <v>205</v>
      </c>
      <c r="C74" s="52"/>
      <c r="D74" s="79"/>
      <c r="E74" s="79"/>
      <c r="F74" s="79"/>
    </row>
    <row r="75" spans="1:6" s="39" customFormat="1" ht="12.75" x14ac:dyDescent="0.2">
      <c r="A75" s="55"/>
      <c r="B75" s="75" t="s">
        <v>206</v>
      </c>
      <c r="C75" s="52" t="s">
        <v>18</v>
      </c>
      <c r="D75" s="79">
        <v>3</v>
      </c>
      <c r="E75" s="79"/>
      <c r="F75" s="79">
        <f t="shared" si="1"/>
        <v>0</v>
      </c>
    </row>
    <row r="76" spans="1:6" s="41" customFormat="1" ht="12.75" x14ac:dyDescent="0.2">
      <c r="A76" s="55"/>
      <c r="B76" s="60" t="s">
        <v>46</v>
      </c>
      <c r="C76" s="61"/>
      <c r="D76" s="80"/>
      <c r="E76" s="80"/>
      <c r="F76" s="80">
        <f>SUM(F20:F75)</f>
        <v>0</v>
      </c>
    </row>
    <row r="77" spans="1:6" s="39" customFormat="1" ht="12.75" x14ac:dyDescent="0.2">
      <c r="A77" s="64" t="s">
        <v>10</v>
      </c>
      <c r="B77" s="65" t="s">
        <v>47</v>
      </c>
      <c r="C77" s="52"/>
      <c r="D77" s="79"/>
      <c r="E77" s="79"/>
      <c r="F77" s="79"/>
    </row>
    <row r="78" spans="1:6" s="49" customFormat="1" ht="89.25" x14ac:dyDescent="0.2">
      <c r="A78" s="88" t="s">
        <v>1</v>
      </c>
      <c r="B78" s="89" t="s">
        <v>214</v>
      </c>
      <c r="C78" s="183" t="s">
        <v>16</v>
      </c>
      <c r="D78" s="90">
        <v>1</v>
      </c>
      <c r="E78" s="90"/>
      <c r="F78" s="79">
        <f t="shared" ref="F78:F81" si="2">D78*E78</f>
        <v>0</v>
      </c>
    </row>
    <row r="79" spans="1:6" s="49" customFormat="1" ht="38.25" x14ac:dyDescent="0.2">
      <c r="A79" s="88" t="s">
        <v>2</v>
      </c>
      <c r="B79" s="89" t="s">
        <v>216</v>
      </c>
      <c r="C79" s="183" t="s">
        <v>49</v>
      </c>
      <c r="D79" s="90">
        <v>7</v>
      </c>
      <c r="E79" s="90"/>
      <c r="F79" s="79">
        <f t="shared" si="2"/>
        <v>0</v>
      </c>
    </row>
    <row r="80" spans="1:6" s="49" customFormat="1" ht="12.75" x14ac:dyDescent="0.2">
      <c r="A80" s="88" t="s">
        <v>3</v>
      </c>
      <c r="B80" s="89" t="s">
        <v>217</v>
      </c>
      <c r="C80" s="183" t="s">
        <v>54</v>
      </c>
      <c r="D80" s="90">
        <v>150</v>
      </c>
      <c r="E80" s="90"/>
      <c r="F80" s="79">
        <f t="shared" si="2"/>
        <v>0</v>
      </c>
    </row>
    <row r="81" spans="1:7" s="49" customFormat="1" ht="38.25" x14ac:dyDescent="0.2">
      <c r="A81" s="88" t="s">
        <v>4</v>
      </c>
      <c r="B81" s="89" t="s">
        <v>218</v>
      </c>
      <c r="C81" s="183" t="s">
        <v>54</v>
      </c>
      <c r="D81" s="90">
        <v>150</v>
      </c>
      <c r="E81" s="90"/>
      <c r="F81" s="79">
        <f t="shared" si="2"/>
        <v>0</v>
      </c>
    </row>
    <row r="82" spans="1:7" s="43" customFormat="1" ht="89.25" x14ac:dyDescent="0.2">
      <c r="A82" s="66" t="s">
        <v>5</v>
      </c>
      <c r="B82" s="75" t="s">
        <v>207</v>
      </c>
      <c r="C82" s="52" t="s">
        <v>16</v>
      </c>
      <c r="D82" s="79">
        <v>1</v>
      </c>
      <c r="E82" s="79"/>
      <c r="F82" s="79">
        <f>D82*E82</f>
        <v>0</v>
      </c>
    </row>
    <row r="83" spans="1:7" s="39" customFormat="1" ht="25.5" x14ac:dyDescent="0.2">
      <c r="A83" s="55" t="s">
        <v>6</v>
      </c>
      <c r="B83" s="63" t="s">
        <v>208</v>
      </c>
      <c r="C83" s="52" t="s">
        <v>49</v>
      </c>
      <c r="D83" s="79">
        <v>2</v>
      </c>
      <c r="E83" s="79"/>
      <c r="F83" s="79">
        <f t="shared" ref="F83:F87" si="3">D83*E83</f>
        <v>0</v>
      </c>
      <c r="G83" s="43"/>
    </row>
    <row r="84" spans="1:7" s="39" customFormat="1" ht="102" x14ac:dyDescent="0.2">
      <c r="A84" s="55" t="s">
        <v>64</v>
      </c>
      <c r="B84" s="63" t="s">
        <v>215</v>
      </c>
      <c r="C84" s="52" t="s">
        <v>16</v>
      </c>
      <c r="D84" s="79">
        <v>1</v>
      </c>
      <c r="E84" s="79"/>
      <c r="F84" s="79">
        <f t="shared" si="3"/>
        <v>0</v>
      </c>
      <c r="G84" s="43"/>
    </row>
    <row r="85" spans="1:7" s="39" customFormat="1" ht="25.5" x14ac:dyDescent="0.2">
      <c r="A85" s="55" t="s">
        <v>66</v>
      </c>
      <c r="B85" s="63" t="s">
        <v>209</v>
      </c>
      <c r="C85" s="52" t="s">
        <v>16</v>
      </c>
      <c r="D85" s="79"/>
      <c r="E85" s="79"/>
      <c r="F85" s="79"/>
      <c r="G85" s="43"/>
    </row>
    <row r="86" spans="1:7" s="39" customFormat="1" ht="25.5" x14ac:dyDescent="0.2">
      <c r="A86" s="55" t="s">
        <v>219</v>
      </c>
      <c r="B86" s="63" t="s">
        <v>211</v>
      </c>
      <c r="C86" s="52" t="s">
        <v>49</v>
      </c>
      <c r="D86" s="79">
        <v>7</v>
      </c>
      <c r="E86" s="79"/>
      <c r="F86" s="79">
        <f t="shared" si="3"/>
        <v>0</v>
      </c>
      <c r="G86" s="43"/>
    </row>
    <row r="87" spans="1:7" s="39" customFormat="1" ht="89.25" x14ac:dyDescent="0.2">
      <c r="A87" s="55" t="s">
        <v>220</v>
      </c>
      <c r="B87" s="63" t="s">
        <v>213</v>
      </c>
      <c r="C87" s="52" t="s">
        <v>49</v>
      </c>
      <c r="D87" s="79">
        <v>7</v>
      </c>
      <c r="E87" s="79"/>
      <c r="F87" s="79">
        <f t="shared" si="3"/>
        <v>0</v>
      </c>
      <c r="G87" s="43"/>
    </row>
    <row r="88" spans="1:7" s="39" customFormat="1" ht="12.75" x14ac:dyDescent="0.2">
      <c r="A88" s="55"/>
      <c r="B88" s="60" t="s">
        <v>68</v>
      </c>
      <c r="C88" s="61"/>
      <c r="D88" s="80"/>
      <c r="E88" s="80"/>
      <c r="F88" s="80">
        <f>SUM(F78:F87)</f>
        <v>0</v>
      </c>
    </row>
    <row r="89" spans="1:7" s="39" customFormat="1" ht="12.75" x14ac:dyDescent="0.2">
      <c r="A89" s="40"/>
      <c r="B89" s="42"/>
      <c r="D89" s="47"/>
      <c r="E89" s="47"/>
      <c r="F89" s="47"/>
    </row>
    <row r="90" spans="1:7" s="11" customFormat="1" ht="15" x14ac:dyDescent="0.2">
      <c r="A90" s="7"/>
      <c r="B90" s="8"/>
      <c r="D90" s="10"/>
      <c r="E90" s="10"/>
      <c r="F90" s="10"/>
    </row>
    <row r="91" spans="1:7" s="11" customFormat="1" ht="15" x14ac:dyDescent="0.2">
      <c r="A91" s="7"/>
      <c r="B91" s="8"/>
      <c r="D91" s="10"/>
      <c r="E91" s="10"/>
      <c r="F91" s="10"/>
    </row>
    <row r="92" spans="1:7" s="11" customFormat="1" ht="15" x14ac:dyDescent="0.2">
      <c r="A92" s="7"/>
      <c r="B92" s="8"/>
      <c r="D92" s="10"/>
      <c r="E92" s="10"/>
      <c r="F92" s="10"/>
    </row>
    <row r="93" spans="1:7" s="11" customFormat="1" ht="15" x14ac:dyDescent="0.2">
      <c r="A93" s="7"/>
      <c r="B93" s="8"/>
      <c r="D93" s="10"/>
      <c r="E93" s="10"/>
      <c r="F93" s="10"/>
    </row>
    <row r="94" spans="1:7" s="11" customFormat="1" ht="15" x14ac:dyDescent="0.2">
      <c r="A94" s="7"/>
      <c r="B94" s="8"/>
      <c r="D94" s="10"/>
      <c r="E94" s="10"/>
      <c r="F94" s="10"/>
    </row>
    <row r="95" spans="1:7" s="11" customFormat="1" ht="15" x14ac:dyDescent="0.2">
      <c r="A95" s="7"/>
      <c r="B95" s="8"/>
      <c r="D95" s="10"/>
      <c r="E95" s="10"/>
      <c r="F95" s="10"/>
    </row>
    <row r="96" spans="1:7" s="11" customFormat="1" ht="15" x14ac:dyDescent="0.2">
      <c r="A96" s="7"/>
      <c r="B96" s="8"/>
      <c r="D96" s="10"/>
      <c r="E96" s="10"/>
      <c r="F96" s="10"/>
    </row>
    <row r="97" spans="1:6" s="11" customFormat="1" ht="15" x14ac:dyDescent="0.2">
      <c r="A97" s="7"/>
      <c r="B97" s="8"/>
      <c r="D97" s="10"/>
      <c r="E97" s="10"/>
      <c r="F97" s="10"/>
    </row>
    <row r="98" spans="1:6" s="11" customFormat="1" ht="15" x14ac:dyDescent="0.2">
      <c r="A98" s="7"/>
      <c r="B98" s="8"/>
      <c r="D98" s="10"/>
      <c r="E98" s="10"/>
      <c r="F98" s="10"/>
    </row>
    <row r="99" spans="1:6" s="11" customFormat="1" ht="15" x14ac:dyDescent="0.2">
      <c r="A99" s="7"/>
      <c r="B99" s="8"/>
      <c r="D99" s="10"/>
      <c r="E99" s="10"/>
      <c r="F99" s="10"/>
    </row>
    <row r="100" spans="1:6" s="11" customFormat="1" ht="15" x14ac:dyDescent="0.2">
      <c r="A100" s="7"/>
      <c r="B100" s="8"/>
      <c r="D100" s="10"/>
      <c r="E100" s="10"/>
      <c r="F100" s="10"/>
    </row>
    <row r="101" spans="1:6" s="11" customFormat="1" ht="15" x14ac:dyDescent="0.2">
      <c r="A101" s="7"/>
      <c r="B101" s="8"/>
      <c r="D101" s="10"/>
      <c r="E101" s="10"/>
      <c r="F101" s="10"/>
    </row>
    <row r="102" spans="1:6" s="11" customFormat="1" ht="15" x14ac:dyDescent="0.2">
      <c r="A102" s="7"/>
      <c r="B102" s="8"/>
      <c r="D102" s="10"/>
      <c r="E102" s="10"/>
      <c r="F102" s="10"/>
    </row>
    <row r="103" spans="1:6" s="11" customFormat="1" ht="15" x14ac:dyDescent="0.2">
      <c r="A103" s="7"/>
      <c r="B103" s="8"/>
      <c r="D103" s="10"/>
      <c r="E103" s="10"/>
      <c r="F103" s="10"/>
    </row>
    <row r="104" spans="1:6" s="11" customFormat="1" ht="15" x14ac:dyDescent="0.2">
      <c r="A104" s="7"/>
      <c r="B104" s="8"/>
      <c r="D104" s="10"/>
      <c r="E104" s="10"/>
      <c r="F104" s="10"/>
    </row>
    <row r="105" spans="1:6" s="11" customFormat="1" ht="15" x14ac:dyDescent="0.2">
      <c r="A105" s="7"/>
      <c r="B105" s="8"/>
      <c r="D105" s="10"/>
      <c r="E105" s="10"/>
      <c r="F105" s="10"/>
    </row>
    <row r="106" spans="1:6" s="11" customFormat="1" ht="15" x14ac:dyDescent="0.2">
      <c r="A106" s="7"/>
      <c r="B106" s="8"/>
      <c r="D106" s="10"/>
      <c r="E106" s="10"/>
      <c r="F106" s="10"/>
    </row>
    <row r="107" spans="1:6" s="11" customFormat="1" ht="15" x14ac:dyDescent="0.2">
      <c r="A107" s="7"/>
      <c r="B107" s="8"/>
      <c r="D107" s="10"/>
      <c r="E107" s="10"/>
      <c r="F107" s="10"/>
    </row>
    <row r="108" spans="1:6" s="11" customFormat="1" ht="15" x14ac:dyDescent="0.2">
      <c r="A108" s="7"/>
      <c r="B108" s="8"/>
      <c r="D108" s="10"/>
      <c r="E108" s="10"/>
      <c r="F108" s="10"/>
    </row>
    <row r="109" spans="1:6" s="11" customFormat="1" ht="15" x14ac:dyDescent="0.2">
      <c r="A109" s="7"/>
      <c r="B109" s="8"/>
      <c r="D109" s="10"/>
      <c r="E109" s="10"/>
      <c r="F109" s="10"/>
    </row>
    <row r="110" spans="1:6" s="11" customFormat="1" ht="15" x14ac:dyDescent="0.2">
      <c r="A110" s="7"/>
      <c r="B110" s="8"/>
      <c r="D110" s="10"/>
      <c r="E110" s="10"/>
      <c r="F110" s="10"/>
    </row>
    <row r="111" spans="1:6" s="11" customFormat="1" ht="15" x14ac:dyDescent="0.2">
      <c r="A111" s="7"/>
      <c r="B111" s="8"/>
      <c r="D111" s="10"/>
      <c r="E111" s="10"/>
      <c r="F111" s="10"/>
    </row>
    <row r="112" spans="1:6" s="11" customFormat="1" ht="15" x14ac:dyDescent="0.2">
      <c r="A112" s="7"/>
      <c r="B112" s="8"/>
      <c r="D112" s="10"/>
      <c r="E112" s="10"/>
      <c r="F112" s="10"/>
    </row>
    <row r="113" spans="1:6" s="11" customFormat="1" ht="15" x14ac:dyDescent="0.2">
      <c r="A113" s="7"/>
      <c r="B113" s="8"/>
      <c r="D113" s="10"/>
      <c r="E113" s="10"/>
      <c r="F113" s="10"/>
    </row>
    <row r="114" spans="1:6" s="11" customFormat="1" ht="15" x14ac:dyDescent="0.2">
      <c r="A114" s="7"/>
      <c r="B114" s="8"/>
      <c r="D114" s="10"/>
      <c r="E114" s="10"/>
      <c r="F114" s="10"/>
    </row>
    <row r="115" spans="1:6" s="11" customFormat="1" ht="15" x14ac:dyDescent="0.2">
      <c r="A115" s="7"/>
      <c r="B115" s="8"/>
      <c r="D115" s="10"/>
      <c r="E115" s="10"/>
      <c r="F115" s="10"/>
    </row>
    <row r="116" spans="1:6" s="11" customFormat="1" ht="15" x14ac:dyDescent="0.2">
      <c r="A116" s="7"/>
      <c r="B116" s="8"/>
      <c r="D116" s="10"/>
      <c r="E116" s="10"/>
      <c r="F116" s="10"/>
    </row>
    <row r="117" spans="1:6" s="11" customFormat="1" ht="15" x14ac:dyDescent="0.2">
      <c r="A117" s="7"/>
      <c r="B117" s="8"/>
      <c r="D117" s="10"/>
      <c r="E117" s="10"/>
      <c r="F117" s="10"/>
    </row>
    <row r="118" spans="1:6" s="11" customFormat="1" ht="15" x14ac:dyDescent="0.2">
      <c r="A118" s="7"/>
      <c r="B118" s="8"/>
      <c r="D118" s="10"/>
      <c r="E118" s="10"/>
      <c r="F118" s="10"/>
    </row>
    <row r="119" spans="1:6" s="11" customFormat="1" ht="15" x14ac:dyDescent="0.2">
      <c r="A119" s="7"/>
      <c r="B119" s="8"/>
      <c r="D119" s="10"/>
      <c r="E119" s="10"/>
      <c r="F119" s="10"/>
    </row>
    <row r="120" spans="1:6" s="11" customFormat="1" ht="15" x14ac:dyDescent="0.2">
      <c r="A120" s="7"/>
      <c r="B120" s="8"/>
      <c r="D120" s="10"/>
      <c r="E120" s="10"/>
      <c r="F120" s="10"/>
    </row>
    <row r="121" spans="1:6" s="11" customFormat="1" ht="15" x14ac:dyDescent="0.2">
      <c r="A121" s="7"/>
      <c r="B121" s="8"/>
      <c r="D121" s="10"/>
      <c r="E121" s="10"/>
      <c r="F121" s="10"/>
    </row>
    <row r="122" spans="1:6" s="11" customFormat="1" ht="15" x14ac:dyDescent="0.2">
      <c r="A122" s="7"/>
      <c r="B122" s="8"/>
      <c r="D122" s="10"/>
      <c r="E122" s="10"/>
      <c r="F122" s="10"/>
    </row>
    <row r="123" spans="1:6" s="11" customFormat="1" ht="15" x14ac:dyDescent="0.2">
      <c r="A123" s="7"/>
      <c r="B123" s="8"/>
      <c r="D123" s="10"/>
      <c r="E123" s="10"/>
      <c r="F123" s="10"/>
    </row>
    <row r="124" spans="1:6" s="11" customFormat="1" ht="15" x14ac:dyDescent="0.2">
      <c r="A124" s="7"/>
      <c r="B124" s="8"/>
      <c r="D124" s="10"/>
      <c r="E124" s="10"/>
      <c r="F124" s="10"/>
    </row>
    <row r="125" spans="1:6" s="11" customFormat="1" ht="15" x14ac:dyDescent="0.2">
      <c r="A125" s="7"/>
      <c r="B125" s="8"/>
      <c r="D125" s="10"/>
      <c r="E125" s="10"/>
      <c r="F125" s="10"/>
    </row>
    <row r="126" spans="1:6" s="11" customFormat="1" ht="15" x14ac:dyDescent="0.2">
      <c r="A126" s="7"/>
      <c r="B126" s="8"/>
      <c r="D126" s="10"/>
      <c r="E126" s="10"/>
      <c r="F126" s="10"/>
    </row>
    <row r="127" spans="1:6" s="11" customFormat="1" ht="15" x14ac:dyDescent="0.2">
      <c r="A127" s="7"/>
      <c r="B127" s="8"/>
      <c r="D127" s="10"/>
      <c r="E127" s="10"/>
      <c r="F127" s="10"/>
    </row>
    <row r="128" spans="1:6" s="11" customFormat="1" ht="15" x14ac:dyDescent="0.2">
      <c r="A128" s="7"/>
      <c r="B128" s="8"/>
      <c r="D128" s="10"/>
      <c r="E128" s="10"/>
      <c r="F128" s="10"/>
    </row>
    <row r="129" spans="1:6" s="11" customFormat="1" ht="15" x14ac:dyDescent="0.2">
      <c r="A129" s="7"/>
      <c r="B129" s="8"/>
      <c r="D129" s="10"/>
      <c r="E129" s="10"/>
      <c r="F129" s="10"/>
    </row>
    <row r="130" spans="1:6" s="11" customFormat="1" ht="15" x14ac:dyDescent="0.2">
      <c r="A130" s="7"/>
      <c r="B130" s="8"/>
      <c r="D130" s="10"/>
      <c r="E130" s="10"/>
      <c r="F130" s="10"/>
    </row>
    <row r="131" spans="1:6" s="11" customFormat="1" ht="15" x14ac:dyDescent="0.2">
      <c r="A131" s="7"/>
      <c r="B131" s="8"/>
      <c r="D131" s="10"/>
      <c r="E131" s="10"/>
      <c r="F131" s="10"/>
    </row>
    <row r="132" spans="1:6" s="11" customFormat="1" ht="15" x14ac:dyDescent="0.2">
      <c r="A132" s="7"/>
      <c r="B132" s="8"/>
      <c r="D132" s="10"/>
      <c r="E132" s="10"/>
      <c r="F132" s="10"/>
    </row>
    <row r="133" spans="1:6" s="11" customFormat="1" ht="15" x14ac:dyDescent="0.2">
      <c r="A133" s="7"/>
      <c r="B133" s="8"/>
      <c r="D133" s="10"/>
      <c r="E133" s="10"/>
      <c r="F133" s="10"/>
    </row>
    <row r="134" spans="1:6" s="11" customFormat="1" ht="15" x14ac:dyDescent="0.2">
      <c r="A134" s="7"/>
      <c r="B134" s="8"/>
      <c r="D134" s="10"/>
      <c r="E134" s="10"/>
      <c r="F134" s="10"/>
    </row>
    <row r="135" spans="1:6" s="11" customFormat="1" ht="15" x14ac:dyDescent="0.2">
      <c r="A135" s="7"/>
      <c r="B135" s="8"/>
      <c r="D135" s="10"/>
      <c r="E135" s="10"/>
      <c r="F135" s="10"/>
    </row>
    <row r="136" spans="1:6" s="11" customFormat="1" ht="15" x14ac:dyDescent="0.2">
      <c r="A136" s="7"/>
      <c r="B136" s="8"/>
      <c r="D136" s="10"/>
      <c r="E136" s="10"/>
      <c r="F136" s="10"/>
    </row>
    <row r="137" spans="1:6" s="11" customFormat="1" ht="15" x14ac:dyDescent="0.2">
      <c r="A137" s="7"/>
      <c r="B137" s="8"/>
      <c r="D137" s="10"/>
      <c r="E137" s="10"/>
      <c r="F137" s="10"/>
    </row>
    <row r="138" spans="1:6" s="11" customFormat="1" ht="15" x14ac:dyDescent="0.2">
      <c r="A138" s="7"/>
      <c r="B138" s="8"/>
      <c r="D138" s="10"/>
      <c r="E138" s="10"/>
      <c r="F138" s="10"/>
    </row>
    <row r="139" spans="1:6" s="11" customFormat="1" ht="15" x14ac:dyDescent="0.2">
      <c r="A139" s="7"/>
      <c r="B139" s="8"/>
      <c r="D139" s="10"/>
      <c r="E139" s="10"/>
      <c r="F139" s="10"/>
    </row>
    <row r="140" spans="1:6" s="11" customFormat="1" ht="15" x14ac:dyDescent="0.2">
      <c r="A140" s="7"/>
      <c r="B140" s="8"/>
      <c r="D140" s="10"/>
      <c r="E140" s="10"/>
      <c r="F140" s="10"/>
    </row>
    <row r="141" spans="1:6" s="11" customFormat="1" ht="15" x14ac:dyDescent="0.2">
      <c r="A141" s="7"/>
      <c r="B141" s="8"/>
      <c r="D141" s="10"/>
      <c r="E141" s="10"/>
      <c r="F141" s="10"/>
    </row>
    <row r="142" spans="1:6" s="11" customFormat="1" ht="15" x14ac:dyDescent="0.2">
      <c r="A142" s="7"/>
      <c r="B142" s="8"/>
      <c r="D142" s="10"/>
      <c r="E142" s="10"/>
      <c r="F142" s="10"/>
    </row>
    <row r="143" spans="1:6" s="11" customFormat="1" ht="15" x14ac:dyDescent="0.2">
      <c r="A143" s="7"/>
      <c r="B143" s="8"/>
      <c r="D143" s="10"/>
      <c r="E143" s="10"/>
      <c r="F143" s="10"/>
    </row>
    <row r="144" spans="1:6" s="11" customFormat="1" ht="15" x14ac:dyDescent="0.2">
      <c r="A144" s="7"/>
      <c r="B144" s="8"/>
      <c r="D144" s="10"/>
      <c r="E144" s="10"/>
      <c r="F144" s="10"/>
    </row>
    <row r="145" spans="1:6" s="11" customFormat="1" ht="15" x14ac:dyDescent="0.2">
      <c r="A145" s="7"/>
      <c r="B145" s="8"/>
      <c r="D145" s="10"/>
      <c r="E145" s="10"/>
      <c r="F145" s="10"/>
    </row>
    <row r="146" spans="1:6" s="11" customFormat="1" ht="15" x14ac:dyDescent="0.2">
      <c r="A146" s="7"/>
      <c r="B146" s="8"/>
      <c r="D146" s="10"/>
      <c r="E146" s="10"/>
      <c r="F146" s="10"/>
    </row>
    <row r="147" spans="1:6" s="11" customFormat="1" ht="15" x14ac:dyDescent="0.2">
      <c r="A147" s="7"/>
      <c r="B147" s="8"/>
      <c r="D147" s="10"/>
      <c r="E147" s="10"/>
      <c r="F147" s="10"/>
    </row>
    <row r="148" spans="1:6" s="11" customFormat="1" ht="15" x14ac:dyDescent="0.2">
      <c r="A148" s="7"/>
      <c r="B148" s="8"/>
      <c r="D148" s="10"/>
      <c r="E148" s="10"/>
      <c r="F148" s="10"/>
    </row>
    <row r="149" spans="1:6" s="11" customFormat="1" ht="15" x14ac:dyDescent="0.2">
      <c r="A149" s="7"/>
      <c r="B149" s="8"/>
      <c r="D149" s="10"/>
      <c r="E149" s="10"/>
      <c r="F149" s="10"/>
    </row>
    <row r="150" spans="1:6" s="11" customFormat="1" ht="15" x14ac:dyDescent="0.2">
      <c r="A150" s="7"/>
      <c r="B150" s="8"/>
      <c r="D150" s="10"/>
      <c r="E150" s="10"/>
      <c r="F150" s="10"/>
    </row>
    <row r="151" spans="1:6" s="11" customFormat="1" ht="15" x14ac:dyDescent="0.2">
      <c r="A151" s="7"/>
      <c r="B151" s="8"/>
      <c r="D151" s="10"/>
      <c r="E151" s="10"/>
      <c r="F151" s="10"/>
    </row>
    <row r="152" spans="1:6" s="11" customFormat="1" ht="15" x14ac:dyDescent="0.2">
      <c r="A152" s="7"/>
      <c r="B152" s="8"/>
      <c r="D152" s="10"/>
      <c r="E152" s="10"/>
      <c r="F152" s="10"/>
    </row>
    <row r="153" spans="1:6" s="11" customFormat="1" ht="15" x14ac:dyDescent="0.2">
      <c r="A153" s="7"/>
      <c r="B153" s="8"/>
      <c r="D153" s="10"/>
      <c r="E153" s="10"/>
      <c r="F153" s="10"/>
    </row>
    <row r="154" spans="1:6" s="11" customFormat="1" ht="15" x14ac:dyDescent="0.2">
      <c r="A154" s="7"/>
      <c r="B154" s="8"/>
      <c r="D154" s="10"/>
      <c r="E154" s="10"/>
      <c r="F154" s="10"/>
    </row>
    <row r="155" spans="1:6" s="11" customFormat="1" ht="15" x14ac:dyDescent="0.2">
      <c r="A155" s="7"/>
      <c r="B155" s="8"/>
      <c r="D155" s="10"/>
      <c r="E155" s="10"/>
      <c r="F155" s="10"/>
    </row>
    <row r="156" spans="1:6" s="11" customFormat="1" ht="15" x14ac:dyDescent="0.2">
      <c r="A156" s="7"/>
      <c r="B156" s="8"/>
      <c r="D156" s="10"/>
      <c r="E156" s="10"/>
      <c r="F156" s="10"/>
    </row>
    <row r="157" spans="1:6" s="11" customFormat="1" ht="15" x14ac:dyDescent="0.2">
      <c r="A157" s="7"/>
      <c r="B157" s="8"/>
      <c r="D157" s="10"/>
      <c r="E157" s="10"/>
      <c r="F157" s="10"/>
    </row>
    <row r="158" spans="1:6" s="11" customFormat="1" ht="15" x14ac:dyDescent="0.2">
      <c r="A158" s="7"/>
      <c r="B158" s="8"/>
      <c r="D158" s="10"/>
      <c r="E158" s="10"/>
      <c r="F158" s="10"/>
    </row>
    <row r="159" spans="1:6" s="11" customFormat="1" ht="15" x14ac:dyDescent="0.2">
      <c r="A159" s="7"/>
      <c r="B159" s="8"/>
      <c r="D159" s="10"/>
      <c r="E159" s="10"/>
      <c r="F159" s="10"/>
    </row>
    <row r="160" spans="1:6" s="11" customFormat="1" ht="15" x14ac:dyDescent="0.2">
      <c r="A160" s="7"/>
      <c r="B160" s="8"/>
      <c r="D160" s="10"/>
      <c r="E160" s="10"/>
      <c r="F160" s="10"/>
    </row>
    <row r="161" spans="1:6" s="11" customFormat="1" ht="15" x14ac:dyDescent="0.2">
      <c r="A161" s="7"/>
      <c r="B161" s="8"/>
      <c r="D161" s="10"/>
      <c r="E161" s="10"/>
      <c r="F161" s="10"/>
    </row>
    <row r="162" spans="1:6" s="11" customFormat="1" ht="15" x14ac:dyDescent="0.2">
      <c r="A162" s="7"/>
      <c r="B162" s="8"/>
      <c r="D162" s="10"/>
      <c r="E162" s="10"/>
      <c r="F162" s="10"/>
    </row>
    <row r="163" spans="1:6" s="11" customFormat="1" ht="15" x14ac:dyDescent="0.2">
      <c r="A163" s="7"/>
      <c r="B163" s="8"/>
      <c r="D163" s="10"/>
      <c r="E163" s="10"/>
      <c r="F163" s="10"/>
    </row>
    <row r="164" spans="1:6" s="11" customFormat="1" ht="15" x14ac:dyDescent="0.2">
      <c r="A164" s="7"/>
      <c r="B164" s="8"/>
      <c r="D164" s="10"/>
      <c r="E164" s="10"/>
      <c r="F164" s="10"/>
    </row>
    <row r="165" spans="1:6" s="11" customFormat="1" ht="15" x14ac:dyDescent="0.2">
      <c r="A165" s="7"/>
      <c r="B165" s="8"/>
      <c r="D165" s="10"/>
      <c r="E165" s="10"/>
      <c r="F165" s="10"/>
    </row>
    <row r="166" spans="1:6" s="11" customFormat="1" ht="15" x14ac:dyDescent="0.2">
      <c r="A166" s="7"/>
      <c r="B166" s="8"/>
      <c r="D166" s="10"/>
      <c r="E166" s="10"/>
      <c r="F166" s="10"/>
    </row>
    <row r="167" spans="1:6" s="11" customFormat="1" ht="15" x14ac:dyDescent="0.2">
      <c r="A167" s="7"/>
      <c r="B167" s="8"/>
      <c r="D167" s="10"/>
      <c r="E167" s="10"/>
      <c r="F167" s="10"/>
    </row>
    <row r="168" spans="1:6" s="11" customFormat="1" ht="15" x14ac:dyDescent="0.2">
      <c r="A168" s="7"/>
      <c r="B168" s="8"/>
      <c r="D168" s="10"/>
      <c r="E168" s="10"/>
      <c r="F168" s="10"/>
    </row>
    <row r="169" spans="1:6" s="11" customFormat="1" ht="15" x14ac:dyDescent="0.2">
      <c r="A169" s="7"/>
      <c r="B169" s="8"/>
      <c r="D169" s="10"/>
      <c r="E169" s="10"/>
      <c r="F169" s="10"/>
    </row>
    <row r="170" spans="1:6" s="11" customFormat="1" ht="15" x14ac:dyDescent="0.2">
      <c r="A170" s="7"/>
      <c r="B170" s="8"/>
      <c r="D170" s="10"/>
      <c r="E170" s="10"/>
      <c r="F170" s="10"/>
    </row>
    <row r="171" spans="1:6" s="11" customFormat="1" ht="15" x14ac:dyDescent="0.2">
      <c r="A171" s="7"/>
      <c r="B171" s="8"/>
      <c r="D171" s="10"/>
      <c r="E171" s="10"/>
      <c r="F171" s="10"/>
    </row>
    <row r="172" spans="1:6" s="11" customFormat="1" ht="15" x14ac:dyDescent="0.2">
      <c r="A172" s="7"/>
      <c r="B172" s="8"/>
      <c r="D172" s="10"/>
      <c r="E172" s="10"/>
      <c r="F172" s="10"/>
    </row>
    <row r="173" spans="1:6" s="11" customFormat="1" ht="15" x14ac:dyDescent="0.2">
      <c r="A173" s="7"/>
      <c r="B173" s="8"/>
      <c r="D173" s="10"/>
      <c r="E173" s="10"/>
      <c r="F173" s="10"/>
    </row>
    <row r="174" spans="1:6" s="11" customFormat="1" ht="15" x14ac:dyDescent="0.2">
      <c r="A174" s="7"/>
      <c r="B174" s="8"/>
      <c r="D174" s="10"/>
      <c r="E174" s="10"/>
      <c r="F174" s="10"/>
    </row>
    <row r="175" spans="1:6" s="11" customFormat="1" ht="15" x14ac:dyDescent="0.2">
      <c r="A175" s="7"/>
      <c r="B175" s="8"/>
      <c r="D175" s="10"/>
      <c r="E175" s="10"/>
      <c r="F175" s="10"/>
    </row>
    <row r="176" spans="1:6" s="11" customFormat="1" ht="15" x14ac:dyDescent="0.2">
      <c r="A176" s="7"/>
      <c r="B176" s="8"/>
      <c r="D176" s="10"/>
      <c r="E176" s="10"/>
      <c r="F176" s="10"/>
    </row>
    <row r="177" spans="1:6" s="11" customFormat="1" ht="15" x14ac:dyDescent="0.2">
      <c r="A177" s="7"/>
      <c r="B177" s="8"/>
      <c r="D177" s="10"/>
      <c r="E177" s="10"/>
      <c r="F177" s="10"/>
    </row>
    <row r="178" spans="1:6" s="11" customFormat="1" ht="15" x14ac:dyDescent="0.2">
      <c r="A178" s="7"/>
      <c r="B178" s="8"/>
      <c r="D178" s="10"/>
      <c r="E178" s="10"/>
      <c r="F178" s="10"/>
    </row>
    <row r="179" spans="1:6" s="11" customFormat="1" ht="15" x14ac:dyDescent="0.2">
      <c r="A179" s="7"/>
      <c r="B179" s="8"/>
      <c r="D179" s="10"/>
      <c r="E179" s="10"/>
      <c r="F179" s="10"/>
    </row>
    <row r="180" spans="1:6" s="11" customFormat="1" ht="15" x14ac:dyDescent="0.2">
      <c r="A180" s="7"/>
      <c r="B180" s="8"/>
      <c r="D180" s="10"/>
      <c r="E180" s="10"/>
      <c r="F180" s="10"/>
    </row>
    <row r="181" spans="1:6" s="11" customFormat="1" ht="15" x14ac:dyDescent="0.2">
      <c r="A181" s="7"/>
      <c r="B181" s="8"/>
      <c r="D181" s="10"/>
      <c r="E181" s="10"/>
      <c r="F181" s="10"/>
    </row>
    <row r="182" spans="1:6" s="11" customFormat="1" ht="15" x14ac:dyDescent="0.2">
      <c r="A182" s="7"/>
      <c r="B182" s="8"/>
      <c r="D182" s="10"/>
      <c r="E182" s="10"/>
      <c r="F182" s="10"/>
    </row>
    <row r="183" spans="1:6" s="11" customFormat="1" ht="15" x14ac:dyDescent="0.2">
      <c r="A183" s="7"/>
      <c r="B183" s="8"/>
      <c r="D183" s="10"/>
      <c r="E183" s="10"/>
      <c r="F183" s="10"/>
    </row>
    <row r="184" spans="1:6" s="11" customFormat="1" ht="15" x14ac:dyDescent="0.2">
      <c r="A184" s="7"/>
      <c r="B184" s="8"/>
      <c r="D184" s="10"/>
      <c r="E184" s="10"/>
      <c r="F184" s="10"/>
    </row>
    <row r="185" spans="1:6" s="11" customFormat="1" ht="15" x14ac:dyDescent="0.2">
      <c r="A185" s="7"/>
      <c r="B185" s="8"/>
      <c r="D185" s="10"/>
      <c r="E185" s="10"/>
      <c r="F185" s="10"/>
    </row>
    <row r="186" spans="1:6" s="11" customFormat="1" ht="15" x14ac:dyDescent="0.2">
      <c r="A186" s="7"/>
      <c r="B186" s="8"/>
      <c r="D186" s="10"/>
      <c r="E186" s="10"/>
      <c r="F186" s="10"/>
    </row>
    <row r="187" spans="1:6" s="11" customFormat="1" ht="15" x14ac:dyDescent="0.2">
      <c r="A187" s="7"/>
      <c r="B187" s="8"/>
      <c r="D187" s="10"/>
      <c r="E187" s="10"/>
      <c r="F187" s="10"/>
    </row>
    <row r="188" spans="1:6" s="11" customFormat="1" ht="15" x14ac:dyDescent="0.2">
      <c r="A188" s="7"/>
      <c r="B188" s="8"/>
      <c r="D188" s="10"/>
      <c r="E188" s="10"/>
      <c r="F188" s="10"/>
    </row>
    <row r="189" spans="1:6" s="11" customFormat="1" ht="15" x14ac:dyDescent="0.2">
      <c r="A189" s="7"/>
      <c r="B189" s="8"/>
      <c r="D189" s="10"/>
      <c r="E189" s="10"/>
      <c r="F189" s="10"/>
    </row>
    <row r="190" spans="1:6" s="11" customFormat="1" ht="15" x14ac:dyDescent="0.2">
      <c r="A190" s="7"/>
      <c r="B190" s="8"/>
      <c r="D190" s="10"/>
      <c r="E190" s="10"/>
      <c r="F190" s="10"/>
    </row>
    <row r="191" spans="1:6" s="11" customFormat="1" ht="15" x14ac:dyDescent="0.2">
      <c r="A191" s="7"/>
      <c r="B191" s="8"/>
      <c r="D191" s="10"/>
      <c r="E191" s="10"/>
      <c r="F191" s="10"/>
    </row>
    <row r="192" spans="1:6" s="11" customFormat="1" ht="15" x14ac:dyDescent="0.2">
      <c r="A192" s="7"/>
      <c r="B192" s="8"/>
      <c r="D192" s="10"/>
      <c r="E192" s="10"/>
      <c r="F192" s="10"/>
    </row>
    <row r="193" spans="1:6" s="11" customFormat="1" ht="15" x14ac:dyDescent="0.2">
      <c r="A193" s="7"/>
      <c r="B193" s="8"/>
      <c r="D193" s="10"/>
      <c r="E193" s="10"/>
      <c r="F193" s="10"/>
    </row>
    <row r="194" spans="1:6" s="11" customFormat="1" ht="15" x14ac:dyDescent="0.2">
      <c r="A194" s="7"/>
      <c r="B194" s="8"/>
      <c r="D194" s="10"/>
      <c r="E194" s="10"/>
      <c r="F194" s="10"/>
    </row>
    <row r="195" spans="1:6" s="11" customFormat="1" ht="15" x14ac:dyDescent="0.2">
      <c r="A195" s="7"/>
      <c r="B195" s="8"/>
      <c r="D195" s="10"/>
      <c r="E195" s="10"/>
      <c r="F195" s="10"/>
    </row>
    <row r="196" spans="1:6" s="11" customFormat="1" ht="15" x14ac:dyDescent="0.2">
      <c r="A196" s="7"/>
      <c r="B196" s="8"/>
      <c r="D196" s="10"/>
      <c r="E196" s="10"/>
      <c r="F196" s="10"/>
    </row>
    <row r="197" spans="1:6" s="11" customFormat="1" ht="15" x14ac:dyDescent="0.2">
      <c r="A197" s="7"/>
      <c r="B197" s="8"/>
      <c r="D197" s="10"/>
      <c r="E197" s="10"/>
      <c r="F197" s="10"/>
    </row>
    <row r="198" spans="1:6" s="11" customFormat="1" ht="15" x14ac:dyDescent="0.2">
      <c r="A198" s="7"/>
      <c r="B198" s="8"/>
      <c r="D198" s="10"/>
      <c r="E198" s="10"/>
      <c r="F198" s="10"/>
    </row>
    <row r="199" spans="1:6" s="11" customFormat="1" ht="15" x14ac:dyDescent="0.2">
      <c r="A199" s="7"/>
      <c r="B199" s="8"/>
      <c r="D199" s="10"/>
      <c r="E199" s="10"/>
      <c r="F199" s="10"/>
    </row>
    <row r="200" spans="1:6" s="11" customFormat="1" ht="15" x14ac:dyDescent="0.2">
      <c r="A200" s="7"/>
      <c r="B200" s="8"/>
      <c r="D200" s="10"/>
      <c r="E200" s="10"/>
      <c r="F200" s="10"/>
    </row>
    <row r="201" spans="1:6" s="11" customFormat="1" ht="15" x14ac:dyDescent="0.2">
      <c r="A201" s="7"/>
      <c r="B201" s="8"/>
      <c r="D201" s="10"/>
      <c r="E201" s="10"/>
      <c r="F201" s="10"/>
    </row>
    <row r="202" spans="1:6" s="11" customFormat="1" ht="15" x14ac:dyDescent="0.2">
      <c r="A202" s="7"/>
      <c r="B202" s="8"/>
      <c r="D202" s="10"/>
      <c r="E202" s="10"/>
      <c r="F202" s="10"/>
    </row>
    <row r="203" spans="1:6" s="11" customFormat="1" ht="15" x14ac:dyDescent="0.2">
      <c r="A203" s="7"/>
      <c r="B203" s="8"/>
      <c r="D203" s="10"/>
      <c r="E203" s="10"/>
      <c r="F203" s="10"/>
    </row>
    <row r="204" spans="1:6" s="11" customFormat="1" ht="15" x14ac:dyDescent="0.2">
      <c r="A204" s="7"/>
      <c r="B204" s="8"/>
      <c r="D204" s="10"/>
      <c r="E204" s="10"/>
      <c r="F204" s="10"/>
    </row>
    <row r="205" spans="1:6" s="11" customFormat="1" ht="15" x14ac:dyDescent="0.2">
      <c r="A205" s="7"/>
      <c r="B205" s="8"/>
      <c r="D205" s="10"/>
      <c r="E205" s="10"/>
      <c r="F205" s="10"/>
    </row>
    <row r="206" spans="1:6" s="11" customFormat="1" ht="15" x14ac:dyDescent="0.2">
      <c r="A206" s="7"/>
      <c r="B206" s="8"/>
      <c r="D206" s="10"/>
      <c r="E206" s="10"/>
      <c r="F206" s="10"/>
    </row>
    <row r="207" spans="1:6" s="11" customFormat="1" ht="15" x14ac:dyDescent="0.2">
      <c r="A207" s="7"/>
      <c r="B207" s="8"/>
      <c r="D207" s="10"/>
      <c r="E207" s="10"/>
      <c r="F207" s="10"/>
    </row>
    <row r="208" spans="1:6" s="11" customFormat="1" ht="15" x14ac:dyDescent="0.2">
      <c r="A208" s="7"/>
      <c r="B208" s="8"/>
      <c r="D208" s="10"/>
      <c r="E208" s="10"/>
      <c r="F208" s="10"/>
    </row>
    <row r="209" spans="1:6" s="11" customFormat="1" ht="15" x14ac:dyDescent="0.2">
      <c r="A209" s="7"/>
      <c r="B209" s="8"/>
      <c r="D209" s="10"/>
      <c r="E209" s="10"/>
      <c r="F209" s="10"/>
    </row>
    <row r="210" spans="1:6" s="11" customFormat="1" ht="15" x14ac:dyDescent="0.2">
      <c r="A210" s="7"/>
      <c r="B210" s="8"/>
      <c r="D210" s="10"/>
      <c r="E210" s="10"/>
      <c r="F210" s="10"/>
    </row>
    <row r="211" spans="1:6" s="11" customFormat="1" ht="15" x14ac:dyDescent="0.2">
      <c r="A211" s="7"/>
      <c r="B211" s="8"/>
      <c r="D211" s="10"/>
      <c r="E211" s="10"/>
      <c r="F211" s="10"/>
    </row>
    <row r="212" spans="1:6" s="11" customFormat="1" ht="15" x14ac:dyDescent="0.2">
      <c r="A212" s="7"/>
      <c r="B212" s="8"/>
      <c r="D212" s="10"/>
      <c r="E212" s="10"/>
      <c r="F212" s="10"/>
    </row>
    <row r="213" spans="1:6" s="11" customFormat="1" ht="15" x14ac:dyDescent="0.2">
      <c r="A213" s="7"/>
      <c r="B213" s="8"/>
      <c r="D213" s="10"/>
      <c r="E213" s="10"/>
      <c r="F213" s="10"/>
    </row>
    <row r="214" spans="1:6" s="11" customFormat="1" ht="15" x14ac:dyDescent="0.2">
      <c r="A214" s="7"/>
      <c r="B214" s="8"/>
      <c r="D214" s="10"/>
      <c r="E214" s="10"/>
      <c r="F214" s="10"/>
    </row>
    <row r="215" spans="1:6" s="11" customFormat="1" ht="15" x14ac:dyDescent="0.2">
      <c r="A215" s="7"/>
      <c r="B215" s="8"/>
      <c r="D215" s="10"/>
      <c r="E215" s="10"/>
      <c r="F215" s="10"/>
    </row>
    <row r="216" spans="1:6" s="11" customFormat="1" ht="15" x14ac:dyDescent="0.2">
      <c r="A216" s="7"/>
      <c r="B216" s="8"/>
      <c r="D216" s="10"/>
      <c r="E216" s="10"/>
      <c r="F216" s="10"/>
    </row>
    <row r="217" spans="1:6" s="11" customFormat="1" ht="15" x14ac:dyDescent="0.2">
      <c r="A217" s="7"/>
      <c r="B217" s="8"/>
      <c r="D217" s="10"/>
      <c r="E217" s="10"/>
      <c r="F217" s="10"/>
    </row>
    <row r="218" spans="1:6" s="11" customFormat="1" ht="15" x14ac:dyDescent="0.2">
      <c r="A218" s="7"/>
      <c r="B218" s="8"/>
      <c r="D218" s="10"/>
      <c r="E218" s="10"/>
      <c r="F218" s="10"/>
    </row>
    <row r="219" spans="1:6" s="11" customFormat="1" ht="15" x14ac:dyDescent="0.2">
      <c r="A219" s="7"/>
      <c r="B219" s="8"/>
      <c r="D219" s="10"/>
      <c r="E219" s="10"/>
      <c r="F219" s="10"/>
    </row>
    <row r="220" spans="1:6" s="11" customFormat="1" ht="15" x14ac:dyDescent="0.2">
      <c r="A220" s="7"/>
      <c r="B220" s="8"/>
      <c r="D220" s="10"/>
      <c r="E220" s="10"/>
      <c r="F220" s="10"/>
    </row>
    <row r="221" spans="1:6" s="11" customFormat="1" ht="15" x14ac:dyDescent="0.2">
      <c r="A221" s="7"/>
      <c r="B221" s="8"/>
      <c r="D221" s="10"/>
      <c r="E221" s="10"/>
      <c r="F221" s="10"/>
    </row>
    <row r="222" spans="1:6" s="11" customFormat="1" ht="15" x14ac:dyDescent="0.2">
      <c r="A222" s="7"/>
      <c r="B222" s="8"/>
      <c r="D222" s="10"/>
      <c r="E222" s="10"/>
      <c r="F222" s="10"/>
    </row>
    <row r="223" spans="1:6" s="11" customFormat="1" ht="15" x14ac:dyDescent="0.2">
      <c r="A223" s="7"/>
      <c r="B223" s="8"/>
      <c r="D223" s="10"/>
      <c r="E223" s="10"/>
      <c r="F223" s="10"/>
    </row>
    <row r="224" spans="1:6" s="11" customFormat="1" ht="15" x14ac:dyDescent="0.2">
      <c r="A224" s="7"/>
      <c r="B224" s="8"/>
      <c r="D224" s="10"/>
      <c r="E224" s="10"/>
      <c r="F224" s="10"/>
    </row>
    <row r="225" spans="1:6" s="11" customFormat="1" ht="15" x14ac:dyDescent="0.2">
      <c r="A225" s="7"/>
      <c r="B225" s="8"/>
      <c r="D225" s="10"/>
      <c r="E225" s="10"/>
      <c r="F225" s="10"/>
    </row>
    <row r="226" spans="1:6" s="11" customFormat="1" ht="15" x14ac:dyDescent="0.2">
      <c r="A226" s="7"/>
      <c r="B226" s="8"/>
      <c r="D226" s="10"/>
      <c r="E226" s="10"/>
      <c r="F226" s="1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D925F-3CA5-45A0-B1D7-0A78732FAC6A}">
  <dimension ref="A1:F242"/>
  <sheetViews>
    <sheetView workbookViewId="0">
      <selection activeCell="A11" sqref="A11"/>
    </sheetView>
  </sheetViews>
  <sheetFormatPr defaultRowHeight="15.75" x14ac:dyDescent="0.25"/>
  <cols>
    <col min="1" max="1" width="7.140625" style="4" customWidth="1"/>
    <col min="2" max="2" width="42.85546875" style="15" customWidth="1"/>
    <col min="3" max="3" width="11.42578125" style="3" bestFit="1" customWidth="1"/>
    <col min="4" max="4" width="9.140625" style="2"/>
    <col min="5" max="5" width="15.7109375" style="2" customWidth="1"/>
    <col min="6" max="6" width="20.7109375" style="2" customWidth="1"/>
  </cols>
  <sheetData>
    <row r="1" spans="1:6" s="27" customFormat="1" x14ac:dyDescent="0.2">
      <c r="A1" s="4"/>
      <c r="B1" s="187" t="s">
        <v>854</v>
      </c>
      <c r="C1" s="1"/>
      <c r="D1" s="16"/>
      <c r="E1" s="16"/>
      <c r="F1" s="16"/>
    </row>
    <row r="2" spans="1:6" s="27" customFormat="1" x14ac:dyDescent="0.2">
      <c r="A2" s="4"/>
      <c r="B2" s="187" t="s">
        <v>857</v>
      </c>
      <c r="C2" s="1"/>
      <c r="D2" s="16"/>
      <c r="E2" s="16"/>
      <c r="F2" s="16"/>
    </row>
    <row r="3" spans="1:6" ht="16.5" thickBot="1" x14ac:dyDescent="0.3">
      <c r="B3" s="5"/>
    </row>
    <row r="4" spans="1:6" s="24" customFormat="1" ht="19.5" thickBot="1" x14ac:dyDescent="0.35">
      <c r="A4" s="190"/>
      <c r="B4" s="191" t="s">
        <v>0</v>
      </c>
      <c r="C4" s="192"/>
      <c r="D4" s="193"/>
      <c r="E4" s="193"/>
      <c r="F4" s="194"/>
    </row>
    <row r="5" spans="1:6" s="24" customFormat="1" ht="18.75" x14ac:dyDescent="0.3">
      <c r="A5" s="190" t="s">
        <v>8</v>
      </c>
      <c r="B5" s="192" t="str">
        <f>B13</f>
        <v>PRIPRAVLJALNA DELA</v>
      </c>
      <c r="C5" s="192"/>
      <c r="D5" s="193"/>
      <c r="E5" s="193"/>
      <c r="F5" s="194">
        <f>F27</f>
        <v>0</v>
      </c>
    </row>
    <row r="6" spans="1:6" s="24" customFormat="1" ht="18.75" x14ac:dyDescent="0.3">
      <c r="A6" s="196" t="s">
        <v>9</v>
      </c>
      <c r="B6" s="197" t="str">
        <f>B28</f>
        <v>GRADBENO OBRTNIŠKA DELA</v>
      </c>
      <c r="C6" s="197"/>
      <c r="D6" s="198"/>
      <c r="E6" s="198"/>
      <c r="F6" s="199">
        <f>F54</f>
        <v>0</v>
      </c>
    </row>
    <row r="7" spans="1:6" s="24" customFormat="1" ht="18.75" x14ac:dyDescent="0.3">
      <c r="A7" s="196" t="s">
        <v>10</v>
      </c>
      <c r="B7" s="197" t="str">
        <f>B55</f>
        <v>ELEKTRO INSTALACIJSKA DELA</v>
      </c>
      <c r="C7" s="197"/>
      <c r="D7" s="198"/>
      <c r="E7" s="198"/>
      <c r="F7" s="199">
        <f>F91</f>
        <v>0</v>
      </c>
    </row>
    <row r="8" spans="1:6" s="24" customFormat="1" ht="18.75" x14ac:dyDescent="0.3">
      <c r="A8" s="196" t="s">
        <v>11</v>
      </c>
      <c r="B8" s="197" t="str">
        <f>B92</f>
        <v>STROJNO INSTALACIJSKA DELA</v>
      </c>
      <c r="C8" s="197"/>
      <c r="D8" s="198"/>
      <c r="E8" s="198"/>
      <c r="F8" s="199">
        <f>F95</f>
        <v>0</v>
      </c>
    </row>
    <row r="9" spans="1:6" s="24" customFormat="1" ht="19.5" thickBot="1" x14ac:dyDescent="0.35">
      <c r="A9" s="196" t="s">
        <v>12</v>
      </c>
      <c r="B9" s="197" t="s">
        <v>123</v>
      </c>
      <c r="C9" s="197"/>
      <c r="D9" s="200">
        <v>0.1</v>
      </c>
      <c r="E9" s="198"/>
      <c r="F9" s="199">
        <f>SUM(F5:F8)*D9</f>
        <v>0</v>
      </c>
    </row>
    <row r="10" spans="1:6" s="24" customFormat="1" ht="19.5" thickBot="1" x14ac:dyDescent="0.35">
      <c r="A10" s="201"/>
      <c r="B10" s="202" t="s">
        <v>961</v>
      </c>
      <c r="C10" s="203"/>
      <c r="D10" s="204"/>
      <c r="E10" s="204"/>
      <c r="F10" s="205">
        <f>SUM(F5:F9)</f>
        <v>0</v>
      </c>
    </row>
    <row r="11" spans="1:6" x14ac:dyDescent="0.25">
      <c r="A11" s="206"/>
      <c r="B11" s="20"/>
      <c r="C11" s="32"/>
      <c r="D11" s="233"/>
      <c r="E11" s="233"/>
      <c r="F11" s="233"/>
    </row>
    <row r="12" spans="1:6" x14ac:dyDescent="0.25">
      <c r="A12" s="19"/>
      <c r="B12" s="20"/>
      <c r="C12" s="14"/>
      <c r="D12" s="13"/>
      <c r="E12" s="13"/>
      <c r="F12" s="13"/>
    </row>
    <row r="13" spans="1:6" s="91" customFormat="1" ht="25.5" x14ac:dyDescent="0.2">
      <c r="A13" s="92" t="s">
        <v>8</v>
      </c>
      <c r="B13" s="93" t="s">
        <v>14</v>
      </c>
      <c r="C13" s="57" t="s">
        <v>971</v>
      </c>
      <c r="D13" s="181" t="s">
        <v>972</v>
      </c>
      <c r="E13" s="182" t="s">
        <v>973</v>
      </c>
      <c r="F13" s="181" t="s">
        <v>962</v>
      </c>
    </row>
    <row r="14" spans="1:6" s="91" customFormat="1" ht="25.5" x14ac:dyDescent="0.2">
      <c r="A14" s="94" t="s">
        <v>1</v>
      </c>
      <c r="B14" s="75" t="s">
        <v>224</v>
      </c>
      <c r="C14" s="52" t="s">
        <v>16</v>
      </c>
      <c r="D14" s="79">
        <v>1</v>
      </c>
      <c r="E14" s="79"/>
      <c r="F14" s="79">
        <f>D14*E14</f>
        <v>0</v>
      </c>
    </row>
    <row r="15" spans="1:6" s="91" customFormat="1" ht="38.25" x14ac:dyDescent="0.2">
      <c r="A15" s="94" t="s">
        <v>2</v>
      </c>
      <c r="B15" s="75" t="s">
        <v>225</v>
      </c>
      <c r="C15" s="52"/>
      <c r="D15" s="79"/>
      <c r="E15" s="79"/>
      <c r="F15" s="79"/>
    </row>
    <row r="16" spans="1:6" s="91" customFormat="1" ht="12.75" x14ac:dyDescent="0.2">
      <c r="A16" s="94"/>
      <c r="B16" s="71" t="s">
        <v>226</v>
      </c>
      <c r="C16" s="52" t="s">
        <v>49</v>
      </c>
      <c r="D16" s="79">
        <v>4</v>
      </c>
      <c r="E16" s="79"/>
      <c r="F16" s="79">
        <f t="shared" ref="F16:F26" si="0">D16*E16</f>
        <v>0</v>
      </c>
    </row>
    <row r="17" spans="1:6" s="91" customFormat="1" ht="12.75" x14ac:dyDescent="0.2">
      <c r="A17" s="94"/>
      <c r="B17" s="71" t="s">
        <v>227</v>
      </c>
      <c r="C17" s="52" t="s">
        <v>49</v>
      </c>
      <c r="D17" s="79">
        <v>4</v>
      </c>
      <c r="E17" s="79"/>
      <c r="F17" s="79">
        <f t="shared" si="0"/>
        <v>0</v>
      </c>
    </row>
    <row r="18" spans="1:6" s="91" customFormat="1" ht="12.75" x14ac:dyDescent="0.2">
      <c r="A18" s="94"/>
      <c r="B18" s="71" t="s">
        <v>228</v>
      </c>
      <c r="C18" s="52" t="s">
        <v>49</v>
      </c>
      <c r="D18" s="79">
        <v>1</v>
      </c>
      <c r="E18" s="79"/>
      <c r="F18" s="79">
        <f t="shared" si="0"/>
        <v>0</v>
      </c>
    </row>
    <row r="19" spans="1:6" s="91" customFormat="1" ht="12.75" x14ac:dyDescent="0.2">
      <c r="A19" s="94"/>
      <c r="B19" s="71" t="s">
        <v>229</v>
      </c>
      <c r="C19" s="52" t="s">
        <v>49</v>
      </c>
      <c r="D19" s="79">
        <v>6</v>
      </c>
      <c r="E19" s="79"/>
      <c r="F19" s="79">
        <f t="shared" si="0"/>
        <v>0</v>
      </c>
    </row>
    <row r="20" spans="1:6" s="91" customFormat="1" ht="25.5" x14ac:dyDescent="0.2">
      <c r="A20" s="94"/>
      <c r="B20" s="71" t="s">
        <v>230</v>
      </c>
      <c r="C20" s="52" t="s">
        <v>49</v>
      </c>
      <c r="D20" s="79">
        <v>1</v>
      </c>
      <c r="E20" s="79"/>
      <c r="F20" s="79">
        <f t="shared" si="0"/>
        <v>0</v>
      </c>
    </row>
    <row r="21" spans="1:6" s="91" customFormat="1" ht="12.75" x14ac:dyDescent="0.2">
      <c r="A21" s="94"/>
      <c r="B21" s="71" t="s">
        <v>229</v>
      </c>
      <c r="C21" s="52" t="s">
        <v>49</v>
      </c>
      <c r="D21" s="79">
        <v>5</v>
      </c>
      <c r="E21" s="79"/>
      <c r="F21" s="79">
        <f t="shared" si="0"/>
        <v>0</v>
      </c>
    </row>
    <row r="22" spans="1:6" s="91" customFormat="1" ht="12.75" x14ac:dyDescent="0.2">
      <c r="A22" s="94"/>
      <c r="B22" s="71" t="s">
        <v>227</v>
      </c>
      <c r="C22" s="52" t="s">
        <v>49</v>
      </c>
      <c r="D22" s="79">
        <v>3</v>
      </c>
      <c r="E22" s="79"/>
      <c r="F22" s="79">
        <f t="shared" si="0"/>
        <v>0</v>
      </c>
    </row>
    <row r="23" spans="1:6" s="91" customFormat="1" ht="12.75" x14ac:dyDescent="0.2">
      <c r="A23" s="94"/>
      <c r="B23" s="71" t="s">
        <v>231</v>
      </c>
      <c r="C23" s="52" t="s">
        <v>49</v>
      </c>
      <c r="D23" s="79">
        <v>6</v>
      </c>
      <c r="E23" s="79"/>
      <c r="F23" s="79">
        <f t="shared" si="0"/>
        <v>0</v>
      </c>
    </row>
    <row r="24" spans="1:6" s="91" customFormat="1" ht="38.25" x14ac:dyDescent="0.2">
      <c r="A24" s="94" t="s">
        <v>3</v>
      </c>
      <c r="B24" s="67" t="s">
        <v>221</v>
      </c>
      <c r="C24" s="52" t="s">
        <v>16</v>
      </c>
      <c r="D24" s="79">
        <v>1</v>
      </c>
      <c r="E24" s="79"/>
      <c r="F24" s="79">
        <f t="shared" si="0"/>
        <v>0</v>
      </c>
    </row>
    <row r="25" spans="1:6" s="91" customFormat="1" ht="38.25" x14ac:dyDescent="0.2">
      <c r="A25" s="94" t="s">
        <v>4</v>
      </c>
      <c r="B25" s="68" t="s">
        <v>222</v>
      </c>
      <c r="C25" s="52" t="s">
        <v>18</v>
      </c>
      <c r="D25" s="79">
        <v>100</v>
      </c>
      <c r="E25" s="79"/>
      <c r="F25" s="79">
        <f t="shared" si="0"/>
        <v>0</v>
      </c>
    </row>
    <row r="26" spans="1:6" s="91" customFormat="1" ht="38.25" x14ac:dyDescent="0.2">
      <c r="A26" s="94" t="s">
        <v>5</v>
      </c>
      <c r="B26" s="68" t="s">
        <v>223</v>
      </c>
      <c r="C26" s="52" t="s">
        <v>18</v>
      </c>
      <c r="D26" s="79">
        <v>100</v>
      </c>
      <c r="E26" s="79"/>
      <c r="F26" s="79">
        <f t="shared" si="0"/>
        <v>0</v>
      </c>
    </row>
    <row r="27" spans="1:6" s="91" customFormat="1" ht="12.75" x14ac:dyDescent="0.2">
      <c r="A27" s="95"/>
      <c r="B27" s="60" t="s">
        <v>21</v>
      </c>
      <c r="C27" s="61"/>
      <c r="D27" s="80"/>
      <c r="E27" s="80"/>
      <c r="F27" s="80">
        <f>SUM(F14:F26)</f>
        <v>0</v>
      </c>
    </row>
    <row r="28" spans="1:6" s="91" customFormat="1" ht="12.75" x14ac:dyDescent="0.2">
      <c r="A28" s="92" t="s">
        <v>9</v>
      </c>
      <c r="B28" s="93" t="s">
        <v>22</v>
      </c>
      <c r="C28" s="52"/>
      <c r="D28" s="79"/>
      <c r="E28" s="79"/>
      <c r="F28" s="79"/>
    </row>
    <row r="29" spans="1:6" s="91" customFormat="1" ht="12.75" x14ac:dyDescent="0.2">
      <c r="A29" s="94" t="s">
        <v>296</v>
      </c>
      <c r="B29" s="56" t="s">
        <v>232</v>
      </c>
      <c r="C29" s="57"/>
      <c r="D29" s="54"/>
      <c r="E29" s="54"/>
      <c r="F29" s="54"/>
    </row>
    <row r="30" spans="1:6" s="91" customFormat="1" ht="76.5" x14ac:dyDescent="0.2">
      <c r="A30" s="94">
        <v>1</v>
      </c>
      <c r="B30" s="67" t="s">
        <v>233</v>
      </c>
      <c r="C30" s="52" t="s">
        <v>18</v>
      </c>
      <c r="D30" s="79">
        <v>21.2</v>
      </c>
      <c r="E30" s="79"/>
      <c r="F30" s="79">
        <f t="shared" ref="F30:F52" si="1">D30*E30</f>
        <v>0</v>
      </c>
    </row>
    <row r="31" spans="1:6" s="91" customFormat="1" ht="38.25" x14ac:dyDescent="0.2">
      <c r="A31" s="94">
        <v>2</v>
      </c>
      <c r="B31" s="71" t="s">
        <v>234</v>
      </c>
      <c r="C31" s="52" t="s">
        <v>18</v>
      </c>
      <c r="D31" s="79">
        <v>4.5999999999999996</v>
      </c>
      <c r="E31" s="79"/>
      <c r="F31" s="79">
        <f t="shared" si="1"/>
        <v>0</v>
      </c>
    </row>
    <row r="32" spans="1:6" s="91" customFormat="1" ht="51" x14ac:dyDescent="0.2">
      <c r="A32" s="94">
        <v>3</v>
      </c>
      <c r="B32" s="71" t="s">
        <v>235</v>
      </c>
      <c r="C32" s="52" t="s">
        <v>49</v>
      </c>
      <c r="D32" s="79">
        <v>1</v>
      </c>
      <c r="E32" s="79"/>
      <c r="F32" s="79">
        <f t="shared" si="1"/>
        <v>0</v>
      </c>
    </row>
    <row r="33" spans="1:6" s="91" customFormat="1" ht="38.25" x14ac:dyDescent="0.2">
      <c r="A33" s="94">
        <v>4</v>
      </c>
      <c r="B33" s="71" t="s">
        <v>236</v>
      </c>
      <c r="C33" s="52" t="s">
        <v>18</v>
      </c>
      <c r="D33" s="79">
        <v>10.8</v>
      </c>
      <c r="E33" s="79"/>
      <c r="F33" s="79">
        <f t="shared" si="1"/>
        <v>0</v>
      </c>
    </row>
    <row r="34" spans="1:6" s="91" customFormat="1" ht="38.25" x14ac:dyDescent="0.2">
      <c r="A34" s="94">
        <v>5</v>
      </c>
      <c r="B34" s="71" t="s">
        <v>237</v>
      </c>
      <c r="C34" s="52" t="s">
        <v>18</v>
      </c>
      <c r="D34" s="79">
        <v>14.4</v>
      </c>
      <c r="E34" s="79"/>
      <c r="F34" s="79">
        <f t="shared" si="1"/>
        <v>0</v>
      </c>
    </row>
    <row r="35" spans="1:6" s="91" customFormat="1" ht="12.75" x14ac:dyDescent="0.2">
      <c r="A35" s="94" t="s">
        <v>297</v>
      </c>
      <c r="B35" s="56" t="s">
        <v>238</v>
      </c>
      <c r="C35" s="57"/>
      <c r="D35" s="54"/>
      <c r="E35" s="54"/>
      <c r="F35" s="79"/>
    </row>
    <row r="36" spans="1:6" s="91" customFormat="1" ht="51" x14ac:dyDescent="0.2">
      <c r="A36" s="94">
        <v>1</v>
      </c>
      <c r="B36" s="97" t="s">
        <v>239</v>
      </c>
      <c r="C36" s="52" t="s">
        <v>18</v>
      </c>
      <c r="D36" s="79">
        <v>3</v>
      </c>
      <c r="E36" s="79"/>
      <c r="F36" s="79">
        <f t="shared" si="1"/>
        <v>0</v>
      </c>
    </row>
    <row r="37" spans="1:6" s="91" customFormat="1" ht="51" x14ac:dyDescent="0.2">
      <c r="A37" s="94">
        <v>2</v>
      </c>
      <c r="B37" s="75" t="s">
        <v>240</v>
      </c>
      <c r="C37" s="52" t="s">
        <v>49</v>
      </c>
      <c r="D37" s="79">
        <v>1</v>
      </c>
      <c r="E37" s="79"/>
      <c r="F37" s="79">
        <f t="shared" si="1"/>
        <v>0</v>
      </c>
    </row>
    <row r="38" spans="1:6" s="91" customFormat="1" ht="38.25" x14ac:dyDescent="0.2">
      <c r="A38" s="94">
        <v>3</v>
      </c>
      <c r="B38" s="75" t="s">
        <v>241</v>
      </c>
      <c r="C38" s="52" t="s">
        <v>54</v>
      </c>
      <c r="D38" s="79">
        <v>5</v>
      </c>
      <c r="E38" s="79"/>
      <c r="F38" s="79">
        <f t="shared" si="1"/>
        <v>0</v>
      </c>
    </row>
    <row r="39" spans="1:6" s="91" customFormat="1" ht="12.75" x14ac:dyDescent="0.2">
      <c r="A39" s="94" t="s">
        <v>298</v>
      </c>
      <c r="B39" s="56" t="s">
        <v>242</v>
      </c>
      <c r="C39" s="57"/>
      <c r="D39" s="54"/>
      <c r="E39" s="54"/>
      <c r="F39" s="79"/>
    </row>
    <row r="40" spans="1:6" s="91" customFormat="1" ht="25.5" x14ac:dyDescent="0.2">
      <c r="A40" s="94">
        <v>1</v>
      </c>
      <c r="B40" s="75" t="s">
        <v>243</v>
      </c>
      <c r="C40" s="52" t="s">
        <v>18</v>
      </c>
      <c r="D40" s="79">
        <v>26</v>
      </c>
      <c r="E40" s="79"/>
      <c r="F40" s="79">
        <f t="shared" si="1"/>
        <v>0</v>
      </c>
    </row>
    <row r="41" spans="1:6" s="91" customFormat="1" ht="25.5" x14ac:dyDescent="0.2">
      <c r="A41" s="94">
        <v>2</v>
      </c>
      <c r="B41" s="75" t="s">
        <v>244</v>
      </c>
      <c r="C41" s="52" t="s">
        <v>18</v>
      </c>
      <c r="D41" s="79">
        <v>16</v>
      </c>
      <c r="E41" s="79"/>
      <c r="F41" s="79">
        <f t="shared" si="1"/>
        <v>0</v>
      </c>
    </row>
    <row r="42" spans="1:6" s="91" customFormat="1" ht="25.5" x14ac:dyDescent="0.2">
      <c r="A42" s="94">
        <v>1</v>
      </c>
      <c r="B42" s="75" t="s">
        <v>245</v>
      </c>
      <c r="C42" s="184" t="s">
        <v>18</v>
      </c>
      <c r="D42" s="79">
        <v>27</v>
      </c>
      <c r="E42" s="79"/>
      <c r="F42" s="79">
        <f t="shared" si="1"/>
        <v>0</v>
      </c>
    </row>
    <row r="43" spans="1:6" s="91" customFormat="1" ht="12.75" x14ac:dyDescent="0.2">
      <c r="A43" s="94">
        <v>3</v>
      </c>
      <c r="B43" s="86" t="s">
        <v>246</v>
      </c>
      <c r="C43" s="184" t="s">
        <v>18</v>
      </c>
      <c r="D43" s="79">
        <v>26</v>
      </c>
      <c r="E43" s="79"/>
      <c r="F43" s="79">
        <f t="shared" si="1"/>
        <v>0</v>
      </c>
    </row>
    <row r="44" spans="1:6" s="91" customFormat="1" ht="12.75" x14ac:dyDescent="0.2">
      <c r="A44" s="94">
        <v>4</v>
      </c>
      <c r="B44" s="86" t="s">
        <v>247</v>
      </c>
      <c r="C44" s="184" t="s">
        <v>18</v>
      </c>
      <c r="D44" s="79">
        <v>26</v>
      </c>
      <c r="E44" s="79"/>
      <c r="F44" s="79">
        <f t="shared" si="1"/>
        <v>0</v>
      </c>
    </row>
    <row r="45" spans="1:6" s="91" customFormat="1" ht="38.25" x14ac:dyDescent="0.2">
      <c r="A45" s="94">
        <v>5</v>
      </c>
      <c r="B45" s="86" t="s">
        <v>248</v>
      </c>
      <c r="C45" s="184" t="s">
        <v>18</v>
      </c>
      <c r="D45" s="79">
        <v>27</v>
      </c>
      <c r="E45" s="79"/>
      <c r="F45" s="79">
        <f t="shared" si="1"/>
        <v>0</v>
      </c>
    </row>
    <row r="46" spans="1:6" s="91" customFormat="1" ht="25.5" x14ac:dyDescent="0.2">
      <c r="A46" s="94">
        <v>6</v>
      </c>
      <c r="B46" s="75" t="s">
        <v>249</v>
      </c>
      <c r="C46" s="184" t="s">
        <v>54</v>
      </c>
      <c r="D46" s="79">
        <v>16</v>
      </c>
      <c r="E46" s="79"/>
      <c r="F46" s="79">
        <f t="shared" si="1"/>
        <v>0</v>
      </c>
    </row>
    <row r="47" spans="1:6" s="91" customFormat="1" ht="12.75" x14ac:dyDescent="0.2">
      <c r="A47" s="94" t="s">
        <v>299</v>
      </c>
      <c r="B47" s="56" t="s">
        <v>250</v>
      </c>
      <c r="C47" s="52"/>
      <c r="D47" s="79"/>
      <c r="E47" s="79"/>
      <c r="F47" s="79"/>
    </row>
    <row r="48" spans="1:6" s="91" customFormat="1" ht="51" x14ac:dyDescent="0.2">
      <c r="A48" s="94">
        <v>1</v>
      </c>
      <c r="B48" s="86" t="s">
        <v>251</v>
      </c>
      <c r="C48" s="184" t="s">
        <v>54</v>
      </c>
      <c r="D48" s="79">
        <f>3+5.4+2</f>
        <v>10.4</v>
      </c>
      <c r="E48" s="79"/>
      <c r="F48" s="79">
        <f t="shared" si="1"/>
        <v>0</v>
      </c>
    </row>
    <row r="49" spans="1:6" s="91" customFormat="1" ht="76.5" x14ac:dyDescent="0.2">
      <c r="A49" s="94">
        <v>2</v>
      </c>
      <c r="B49" s="76" t="s">
        <v>252</v>
      </c>
      <c r="C49" s="184" t="s">
        <v>18</v>
      </c>
      <c r="D49" s="79">
        <v>12</v>
      </c>
      <c r="E49" s="79"/>
      <c r="F49" s="79">
        <f t="shared" si="1"/>
        <v>0</v>
      </c>
    </row>
    <row r="50" spans="1:6" s="91" customFormat="1" ht="12.75" x14ac:dyDescent="0.2">
      <c r="A50" s="94" t="s">
        <v>300</v>
      </c>
      <c r="B50" s="56" t="s">
        <v>253</v>
      </c>
      <c r="C50" s="52"/>
      <c r="D50" s="79"/>
      <c r="E50" s="79"/>
      <c r="F50" s="79"/>
    </row>
    <row r="51" spans="1:6" s="91" customFormat="1" ht="63.75" x14ac:dyDescent="0.2">
      <c r="A51" s="94">
        <v>1</v>
      </c>
      <c r="B51" s="97" t="s">
        <v>254</v>
      </c>
      <c r="C51" s="52" t="s">
        <v>18</v>
      </c>
      <c r="D51" s="79">
        <v>3</v>
      </c>
      <c r="E51" s="79"/>
      <c r="F51" s="79">
        <f t="shared" si="1"/>
        <v>0</v>
      </c>
    </row>
    <row r="52" spans="1:6" s="91" customFormat="1" ht="89.25" x14ac:dyDescent="0.2">
      <c r="A52" s="98">
        <v>2</v>
      </c>
      <c r="B52" s="75" t="s">
        <v>255</v>
      </c>
      <c r="C52" s="184" t="s">
        <v>18</v>
      </c>
      <c r="D52" s="99">
        <f>32*2.8-5</f>
        <v>84.6</v>
      </c>
      <c r="E52" s="79"/>
      <c r="F52" s="79">
        <f t="shared" si="1"/>
        <v>0</v>
      </c>
    </row>
    <row r="53" spans="1:6" s="91" customFormat="1" ht="89.25" x14ac:dyDescent="0.2">
      <c r="A53" s="98">
        <v>3</v>
      </c>
      <c r="B53" s="75" t="s">
        <v>256</v>
      </c>
      <c r="C53" s="184" t="s">
        <v>18</v>
      </c>
      <c r="D53" s="99">
        <v>54</v>
      </c>
      <c r="E53" s="79"/>
      <c r="F53" s="79">
        <f>D53*E53</f>
        <v>0</v>
      </c>
    </row>
    <row r="54" spans="1:6" s="91" customFormat="1" ht="12.75" x14ac:dyDescent="0.2">
      <c r="A54" s="94"/>
      <c r="B54" s="100" t="s">
        <v>46</v>
      </c>
      <c r="C54" s="61"/>
      <c r="D54" s="80"/>
      <c r="E54" s="80"/>
      <c r="F54" s="80">
        <f>SUM(F30:F53)</f>
        <v>0</v>
      </c>
    </row>
    <row r="55" spans="1:6" s="91" customFormat="1" ht="12.75" x14ac:dyDescent="0.2">
      <c r="A55" s="92" t="s">
        <v>10</v>
      </c>
      <c r="B55" s="93" t="s">
        <v>47</v>
      </c>
      <c r="C55" s="52"/>
      <c r="D55" s="79"/>
      <c r="E55" s="79"/>
      <c r="F55" s="79"/>
    </row>
    <row r="56" spans="1:6" s="91" customFormat="1" ht="12.75" x14ac:dyDescent="0.2">
      <c r="A56" s="94" t="s">
        <v>301</v>
      </c>
      <c r="B56" s="56" t="s">
        <v>257</v>
      </c>
      <c r="C56" s="52"/>
      <c r="D56" s="79"/>
      <c r="E56" s="79"/>
      <c r="F56" s="79"/>
    </row>
    <row r="57" spans="1:6" s="91" customFormat="1" ht="12.75" x14ac:dyDescent="0.2">
      <c r="A57" s="101">
        <v>1</v>
      </c>
      <c r="B57" s="102" t="s">
        <v>258</v>
      </c>
      <c r="C57" s="74"/>
      <c r="D57" s="79"/>
      <c r="E57" s="79"/>
      <c r="F57" s="79"/>
    </row>
    <row r="58" spans="1:6" s="91" customFormat="1" ht="51" x14ac:dyDescent="0.2">
      <c r="A58" s="101" t="s">
        <v>259</v>
      </c>
      <c r="B58" s="102" t="s">
        <v>260</v>
      </c>
      <c r="C58" s="74" t="s">
        <v>16</v>
      </c>
      <c r="D58" s="79">
        <v>1</v>
      </c>
      <c r="E58" s="79"/>
      <c r="F58" s="79">
        <f>D58*E58</f>
        <v>0</v>
      </c>
    </row>
    <row r="59" spans="1:6" s="91" customFormat="1" ht="25.5" x14ac:dyDescent="0.2">
      <c r="A59" s="101" t="s">
        <v>261</v>
      </c>
      <c r="B59" s="102" t="s">
        <v>262</v>
      </c>
      <c r="C59" s="74" t="s">
        <v>49</v>
      </c>
      <c r="D59" s="79">
        <v>2</v>
      </c>
      <c r="E59" s="79"/>
      <c r="F59" s="79">
        <f t="shared" ref="F59:F90" si="2">D59*E59</f>
        <v>0</v>
      </c>
    </row>
    <row r="60" spans="1:6" s="91" customFormat="1" ht="38.25" x14ac:dyDescent="0.2">
      <c r="A60" s="101" t="s">
        <v>263</v>
      </c>
      <c r="B60" s="102" t="s">
        <v>264</v>
      </c>
      <c r="C60" s="74" t="s">
        <v>16</v>
      </c>
      <c r="D60" s="79">
        <v>1</v>
      </c>
      <c r="E60" s="79"/>
      <c r="F60" s="79">
        <f t="shared" si="2"/>
        <v>0</v>
      </c>
    </row>
    <row r="61" spans="1:6" s="91" customFormat="1" ht="25.5" x14ac:dyDescent="0.2">
      <c r="A61" s="101" t="s">
        <v>265</v>
      </c>
      <c r="B61" s="102" t="s">
        <v>266</v>
      </c>
      <c r="C61" s="74" t="s">
        <v>16</v>
      </c>
      <c r="D61" s="79">
        <v>1</v>
      </c>
      <c r="E61" s="79"/>
      <c r="F61" s="79">
        <f t="shared" si="2"/>
        <v>0</v>
      </c>
    </row>
    <row r="62" spans="1:6" s="91" customFormat="1" ht="51" x14ac:dyDescent="0.2">
      <c r="A62" s="101">
        <v>3</v>
      </c>
      <c r="B62" s="73" t="s">
        <v>267</v>
      </c>
      <c r="C62" s="74"/>
      <c r="D62" s="79"/>
      <c r="E62" s="79"/>
      <c r="F62" s="79"/>
    </row>
    <row r="63" spans="1:6" s="91" customFormat="1" ht="12.75" x14ac:dyDescent="0.2">
      <c r="A63" s="101"/>
      <c r="B63" s="73" t="s">
        <v>58</v>
      </c>
      <c r="C63" s="74" t="s">
        <v>54</v>
      </c>
      <c r="D63" s="79">
        <v>15</v>
      </c>
      <c r="E63" s="79"/>
      <c r="F63" s="79">
        <f t="shared" si="2"/>
        <v>0</v>
      </c>
    </row>
    <row r="64" spans="1:6" s="91" customFormat="1" ht="12.75" x14ac:dyDescent="0.2">
      <c r="A64" s="101"/>
      <c r="B64" s="73" t="s">
        <v>59</v>
      </c>
      <c r="C64" s="74" t="s">
        <v>54</v>
      </c>
      <c r="D64" s="79">
        <v>150</v>
      </c>
      <c r="E64" s="79"/>
      <c r="F64" s="79">
        <f t="shared" si="2"/>
        <v>0</v>
      </c>
    </row>
    <row r="65" spans="1:6" s="91" customFormat="1" ht="12.75" x14ac:dyDescent="0.2">
      <c r="A65" s="101">
        <v>4</v>
      </c>
      <c r="B65" s="102" t="s">
        <v>268</v>
      </c>
      <c r="C65" s="74"/>
      <c r="D65" s="79"/>
      <c r="E65" s="79"/>
      <c r="F65" s="79"/>
    </row>
    <row r="66" spans="1:6" s="91" customFormat="1" ht="12.75" x14ac:dyDescent="0.2">
      <c r="A66" s="101"/>
      <c r="B66" s="73" t="s">
        <v>269</v>
      </c>
      <c r="C66" s="74" t="s">
        <v>54</v>
      </c>
      <c r="D66" s="79">
        <v>10</v>
      </c>
      <c r="E66" s="79"/>
      <c r="F66" s="79">
        <f t="shared" si="2"/>
        <v>0</v>
      </c>
    </row>
    <row r="67" spans="1:6" s="91" customFormat="1" ht="12.75" x14ac:dyDescent="0.2">
      <c r="A67" s="101"/>
      <c r="B67" s="73" t="s">
        <v>270</v>
      </c>
      <c r="C67" s="74" t="s">
        <v>54</v>
      </c>
      <c r="D67" s="79">
        <v>10</v>
      </c>
      <c r="E67" s="79"/>
      <c r="F67" s="79">
        <f t="shared" si="2"/>
        <v>0</v>
      </c>
    </row>
    <row r="68" spans="1:6" s="91" customFormat="1" ht="12.75" x14ac:dyDescent="0.2">
      <c r="A68" s="101"/>
      <c r="B68" s="73" t="s">
        <v>271</v>
      </c>
      <c r="C68" s="74" t="s">
        <v>54</v>
      </c>
      <c r="D68" s="79">
        <v>10</v>
      </c>
      <c r="E68" s="79"/>
      <c r="F68" s="79">
        <f t="shared" si="2"/>
        <v>0</v>
      </c>
    </row>
    <row r="69" spans="1:6" s="91" customFormat="1" ht="38.25" x14ac:dyDescent="0.2">
      <c r="A69" s="101">
        <v>5</v>
      </c>
      <c r="B69" s="73" t="s">
        <v>272</v>
      </c>
      <c r="C69" s="74" t="s">
        <v>16</v>
      </c>
      <c r="D69" s="79">
        <v>1</v>
      </c>
      <c r="E69" s="79"/>
      <c r="F69" s="79">
        <f t="shared" si="2"/>
        <v>0</v>
      </c>
    </row>
    <row r="70" spans="1:6" s="91" customFormat="1" ht="38.25" x14ac:dyDescent="0.2">
      <c r="A70" s="101">
        <v>6</v>
      </c>
      <c r="B70" s="73" t="s">
        <v>273</v>
      </c>
      <c r="C70" s="74" t="s">
        <v>16</v>
      </c>
      <c r="D70" s="79">
        <v>1</v>
      </c>
      <c r="E70" s="79"/>
      <c r="F70" s="79">
        <f t="shared" si="2"/>
        <v>0</v>
      </c>
    </row>
    <row r="71" spans="1:6" s="91" customFormat="1" ht="25.5" x14ac:dyDescent="0.2">
      <c r="A71" s="101">
        <v>7</v>
      </c>
      <c r="B71" s="73" t="s">
        <v>274</v>
      </c>
      <c r="C71" s="74"/>
      <c r="D71" s="79"/>
      <c r="E71" s="79"/>
      <c r="F71" s="79"/>
    </row>
    <row r="72" spans="1:6" s="91" customFormat="1" ht="38.25" x14ac:dyDescent="0.2">
      <c r="A72" s="101"/>
      <c r="B72" s="103" t="s">
        <v>275</v>
      </c>
      <c r="C72" s="104"/>
      <c r="D72" s="105"/>
      <c r="E72" s="79"/>
      <c r="F72" s="79"/>
    </row>
    <row r="73" spans="1:6" s="91" customFormat="1" ht="12.75" x14ac:dyDescent="0.2">
      <c r="A73" s="101"/>
      <c r="B73" s="73" t="s">
        <v>276</v>
      </c>
      <c r="C73" s="74" t="s">
        <v>54</v>
      </c>
      <c r="D73" s="79">
        <f>2*4.8</f>
        <v>9.6</v>
      </c>
      <c r="E73" s="79"/>
      <c r="F73" s="79">
        <f t="shared" si="2"/>
        <v>0</v>
      </c>
    </row>
    <row r="74" spans="1:6" s="91" customFormat="1" ht="12.75" x14ac:dyDescent="0.2">
      <c r="A74" s="101"/>
      <c r="B74" s="102" t="s">
        <v>277</v>
      </c>
      <c r="C74" s="74" t="s">
        <v>49</v>
      </c>
      <c r="D74" s="79">
        <v>4</v>
      </c>
      <c r="E74" s="79"/>
      <c r="F74" s="79">
        <f t="shared" si="2"/>
        <v>0</v>
      </c>
    </row>
    <row r="75" spans="1:6" s="91" customFormat="1" ht="25.5" x14ac:dyDescent="0.2">
      <c r="A75" s="101"/>
      <c r="B75" s="73" t="s">
        <v>278</v>
      </c>
      <c r="C75" s="74" t="s">
        <v>49</v>
      </c>
      <c r="D75" s="79">
        <v>6</v>
      </c>
      <c r="E75" s="79"/>
      <c r="F75" s="79">
        <f t="shared" si="2"/>
        <v>0</v>
      </c>
    </row>
    <row r="76" spans="1:6" s="91" customFormat="1" ht="38.25" x14ac:dyDescent="0.2">
      <c r="A76" s="101">
        <v>8</v>
      </c>
      <c r="B76" s="102" t="s">
        <v>279</v>
      </c>
      <c r="C76" s="74"/>
      <c r="D76" s="79"/>
      <c r="E76" s="79"/>
      <c r="F76" s="79"/>
    </row>
    <row r="77" spans="1:6" s="91" customFormat="1" ht="38.25" x14ac:dyDescent="0.2">
      <c r="A77" s="101"/>
      <c r="B77" s="73" t="s">
        <v>280</v>
      </c>
      <c r="C77" s="74" t="s">
        <v>49</v>
      </c>
      <c r="D77" s="79">
        <v>3</v>
      </c>
      <c r="E77" s="79"/>
      <c r="F77" s="79">
        <f t="shared" si="2"/>
        <v>0</v>
      </c>
    </row>
    <row r="78" spans="1:6" s="91" customFormat="1" ht="25.5" x14ac:dyDescent="0.2">
      <c r="A78" s="101">
        <v>9</v>
      </c>
      <c r="B78" s="73" t="s">
        <v>281</v>
      </c>
      <c r="C78" s="74" t="s">
        <v>49</v>
      </c>
      <c r="D78" s="79">
        <v>6</v>
      </c>
      <c r="E78" s="79"/>
      <c r="F78" s="79">
        <f t="shared" si="2"/>
        <v>0</v>
      </c>
    </row>
    <row r="79" spans="1:6" s="91" customFormat="1" ht="25.5" x14ac:dyDescent="0.2">
      <c r="A79" s="101">
        <v>10</v>
      </c>
      <c r="B79" s="73" t="s">
        <v>282</v>
      </c>
      <c r="C79" s="74" t="s">
        <v>30</v>
      </c>
      <c r="D79" s="79">
        <v>6</v>
      </c>
      <c r="E79" s="79"/>
      <c r="F79" s="79">
        <f t="shared" si="2"/>
        <v>0</v>
      </c>
    </row>
    <row r="80" spans="1:6" s="91" customFormat="1" ht="12.75" x14ac:dyDescent="0.2">
      <c r="A80" s="101">
        <v>11</v>
      </c>
      <c r="B80" s="73" t="s">
        <v>283</v>
      </c>
      <c r="C80" s="74" t="s">
        <v>16</v>
      </c>
      <c r="D80" s="79">
        <v>1</v>
      </c>
      <c r="E80" s="79"/>
      <c r="F80" s="79">
        <f t="shared" si="2"/>
        <v>0</v>
      </c>
    </row>
    <row r="81" spans="1:6" s="91" customFormat="1" ht="12.75" x14ac:dyDescent="0.2">
      <c r="A81" s="101">
        <v>12</v>
      </c>
      <c r="B81" s="73" t="s">
        <v>284</v>
      </c>
      <c r="C81" s="74" t="s">
        <v>16</v>
      </c>
      <c r="D81" s="79">
        <v>1</v>
      </c>
      <c r="E81" s="79"/>
      <c r="F81" s="79">
        <f t="shared" si="2"/>
        <v>0</v>
      </c>
    </row>
    <row r="82" spans="1:6" s="91" customFormat="1" ht="51" x14ac:dyDescent="0.2">
      <c r="A82" s="101">
        <v>13</v>
      </c>
      <c r="B82" s="73" t="s">
        <v>285</v>
      </c>
      <c r="C82" s="74" t="s">
        <v>16</v>
      </c>
      <c r="D82" s="79">
        <v>1</v>
      </c>
      <c r="E82" s="79"/>
      <c r="F82" s="79">
        <f t="shared" si="2"/>
        <v>0</v>
      </c>
    </row>
    <row r="83" spans="1:6" s="91" customFormat="1" ht="12.75" x14ac:dyDescent="0.2">
      <c r="A83" s="101">
        <v>14</v>
      </c>
      <c r="B83" s="73" t="s">
        <v>286</v>
      </c>
      <c r="C83" s="74" t="s">
        <v>16</v>
      </c>
      <c r="D83" s="79">
        <v>1</v>
      </c>
      <c r="E83" s="79"/>
      <c r="F83" s="79">
        <f t="shared" si="2"/>
        <v>0</v>
      </c>
    </row>
    <row r="84" spans="1:6" s="91" customFormat="1" ht="12.75" x14ac:dyDescent="0.2">
      <c r="A84" s="94" t="s">
        <v>302</v>
      </c>
      <c r="B84" s="106" t="s">
        <v>287</v>
      </c>
      <c r="C84" s="52"/>
      <c r="D84" s="79"/>
      <c r="E84" s="79"/>
      <c r="F84" s="79"/>
    </row>
    <row r="85" spans="1:6" s="91" customFormat="1" ht="25.5" x14ac:dyDescent="0.2">
      <c r="A85" s="94">
        <v>1</v>
      </c>
      <c r="B85" s="102" t="s">
        <v>288</v>
      </c>
      <c r="C85" s="52"/>
      <c r="D85" s="79"/>
      <c r="E85" s="79"/>
      <c r="F85" s="79"/>
    </row>
    <row r="86" spans="1:6" s="91" customFormat="1" ht="25.5" x14ac:dyDescent="0.2">
      <c r="A86" s="94"/>
      <c r="B86" s="73" t="s">
        <v>289</v>
      </c>
      <c r="C86" s="52" t="s">
        <v>49</v>
      </c>
      <c r="D86" s="79">
        <v>8</v>
      </c>
      <c r="E86" s="79"/>
      <c r="F86" s="79">
        <f t="shared" si="2"/>
        <v>0</v>
      </c>
    </row>
    <row r="87" spans="1:6" s="91" customFormat="1" ht="51" x14ac:dyDescent="0.2">
      <c r="A87" s="94">
        <v>2</v>
      </c>
      <c r="B87" s="102" t="s">
        <v>290</v>
      </c>
      <c r="C87" s="52" t="s">
        <v>54</v>
      </c>
      <c r="D87" s="79">
        <v>162</v>
      </c>
      <c r="E87" s="79"/>
      <c r="F87" s="79">
        <f t="shared" si="2"/>
        <v>0</v>
      </c>
    </row>
    <row r="88" spans="1:6" s="91" customFormat="1" ht="12.75" x14ac:dyDescent="0.2">
      <c r="A88" s="94"/>
      <c r="B88" s="73" t="s">
        <v>291</v>
      </c>
      <c r="C88" s="52"/>
      <c r="D88" s="79"/>
      <c r="E88" s="79"/>
      <c r="F88" s="79"/>
    </row>
    <row r="89" spans="1:6" s="91" customFormat="1" ht="38.25" x14ac:dyDescent="0.2">
      <c r="A89" s="94">
        <v>3</v>
      </c>
      <c r="B89" s="73" t="s">
        <v>292</v>
      </c>
      <c r="C89" s="52" t="s">
        <v>49</v>
      </c>
      <c r="D89" s="79">
        <v>8</v>
      </c>
      <c r="E89" s="79"/>
      <c r="F89" s="79">
        <f t="shared" si="2"/>
        <v>0</v>
      </c>
    </row>
    <row r="90" spans="1:6" s="91" customFormat="1" ht="38.25" x14ac:dyDescent="0.2">
      <c r="A90" s="94">
        <v>4</v>
      </c>
      <c r="B90" s="86" t="s">
        <v>293</v>
      </c>
      <c r="C90" s="52" t="s">
        <v>49</v>
      </c>
      <c r="D90" s="79">
        <v>2</v>
      </c>
      <c r="E90" s="79"/>
      <c r="F90" s="79">
        <f t="shared" si="2"/>
        <v>0</v>
      </c>
    </row>
    <row r="91" spans="1:6" s="91" customFormat="1" ht="12.75" x14ac:dyDescent="0.2">
      <c r="A91" s="94"/>
      <c r="B91" s="100" t="s">
        <v>68</v>
      </c>
      <c r="C91" s="61"/>
      <c r="D91" s="80"/>
      <c r="E91" s="80"/>
      <c r="F91" s="80">
        <f>SUM(F58:F90)</f>
        <v>0</v>
      </c>
    </row>
    <row r="92" spans="1:6" s="91" customFormat="1" ht="12.75" x14ac:dyDescent="0.2">
      <c r="A92" s="92" t="s">
        <v>11</v>
      </c>
      <c r="B92" s="93" t="s">
        <v>69</v>
      </c>
      <c r="C92" s="52"/>
      <c r="D92" s="79"/>
      <c r="E92" s="79"/>
      <c r="F92" s="79"/>
    </row>
    <row r="93" spans="1:6" s="91" customFormat="1" ht="63.75" x14ac:dyDescent="0.2">
      <c r="A93" s="94">
        <v>1</v>
      </c>
      <c r="B93" s="75" t="s">
        <v>294</v>
      </c>
      <c r="C93" s="52" t="s">
        <v>16</v>
      </c>
      <c r="D93" s="79">
        <v>1</v>
      </c>
      <c r="E93" s="79"/>
      <c r="F93" s="79">
        <f>D93*E93</f>
        <v>0</v>
      </c>
    </row>
    <row r="94" spans="1:6" s="91" customFormat="1" ht="38.25" x14ac:dyDescent="0.2">
      <c r="A94" s="94">
        <v>2</v>
      </c>
      <c r="B94" s="75" t="s">
        <v>295</v>
      </c>
      <c r="C94" s="52" t="s">
        <v>16</v>
      </c>
      <c r="D94" s="79">
        <v>1</v>
      </c>
      <c r="E94" s="79"/>
      <c r="F94" s="79">
        <f>D94*E94</f>
        <v>0</v>
      </c>
    </row>
    <row r="95" spans="1:6" s="91" customFormat="1" ht="12.75" x14ac:dyDescent="0.2">
      <c r="A95" s="94"/>
      <c r="B95" s="100" t="s">
        <v>95</v>
      </c>
      <c r="C95" s="61"/>
      <c r="D95" s="80"/>
      <c r="E95" s="80"/>
      <c r="F95" s="80">
        <f>SUM(F93:F94)</f>
        <v>0</v>
      </c>
    </row>
    <row r="96" spans="1:6" ht="15" x14ac:dyDescent="0.25">
      <c r="A96" s="19"/>
      <c r="B96" s="12"/>
      <c r="C96" s="14"/>
      <c r="D96" s="13"/>
      <c r="E96" s="13"/>
      <c r="F96" s="13"/>
    </row>
    <row r="97" spans="1:6" ht="15" x14ac:dyDescent="0.25">
      <c r="A97" s="19"/>
      <c r="B97" s="12"/>
      <c r="C97" s="14"/>
      <c r="D97" s="13"/>
      <c r="E97" s="13"/>
      <c r="F97" s="13"/>
    </row>
    <row r="98" spans="1:6" ht="15" x14ac:dyDescent="0.25">
      <c r="A98" s="19"/>
      <c r="B98" s="12"/>
      <c r="C98" s="14"/>
      <c r="D98" s="13"/>
      <c r="E98" s="13"/>
      <c r="F98" s="13"/>
    </row>
    <row r="99" spans="1:6" ht="15" x14ac:dyDescent="0.25">
      <c r="A99" s="19"/>
      <c r="B99" s="12"/>
      <c r="C99" s="14"/>
      <c r="D99" s="13"/>
      <c r="E99" s="13"/>
      <c r="F99" s="13"/>
    </row>
    <row r="100" spans="1:6" ht="15" x14ac:dyDescent="0.25">
      <c r="A100" s="19"/>
      <c r="B100" s="12"/>
      <c r="C100" s="14"/>
      <c r="D100" s="13"/>
      <c r="E100" s="13"/>
      <c r="F100" s="13"/>
    </row>
    <row r="101" spans="1:6" ht="15" x14ac:dyDescent="0.25">
      <c r="A101" s="19"/>
      <c r="B101" s="12"/>
      <c r="C101" s="14"/>
      <c r="D101" s="13"/>
      <c r="E101" s="13"/>
      <c r="F101" s="13"/>
    </row>
    <row r="102" spans="1:6" ht="15" x14ac:dyDescent="0.25">
      <c r="A102" s="19"/>
      <c r="B102" s="12"/>
      <c r="C102" s="14"/>
      <c r="D102" s="13"/>
      <c r="E102" s="13"/>
      <c r="F102" s="13"/>
    </row>
    <row r="103" spans="1:6" ht="15" x14ac:dyDescent="0.25">
      <c r="A103" s="19"/>
      <c r="B103" s="12"/>
      <c r="C103" s="14"/>
      <c r="D103" s="13"/>
      <c r="E103" s="13"/>
      <c r="F103" s="13"/>
    </row>
    <row r="104" spans="1:6" ht="15" x14ac:dyDescent="0.25">
      <c r="A104" s="19"/>
      <c r="B104" s="12"/>
      <c r="C104" s="14"/>
      <c r="D104" s="13"/>
      <c r="E104" s="13"/>
      <c r="F104" s="13"/>
    </row>
    <row r="105" spans="1:6" ht="15" x14ac:dyDescent="0.25">
      <c r="A105" s="19"/>
      <c r="B105" s="12"/>
      <c r="C105" s="14"/>
      <c r="D105" s="13"/>
      <c r="E105" s="13"/>
      <c r="F105" s="13"/>
    </row>
    <row r="106" spans="1:6" ht="15" x14ac:dyDescent="0.25">
      <c r="A106" s="19"/>
      <c r="B106" s="12"/>
      <c r="C106" s="14"/>
      <c r="D106" s="13"/>
      <c r="E106" s="13"/>
      <c r="F106" s="13"/>
    </row>
    <row r="107" spans="1:6" ht="15" x14ac:dyDescent="0.25">
      <c r="A107" s="19"/>
      <c r="B107" s="12"/>
      <c r="C107" s="14"/>
      <c r="D107" s="13"/>
      <c r="E107" s="13"/>
      <c r="F107" s="13"/>
    </row>
    <row r="108" spans="1:6" ht="15" x14ac:dyDescent="0.25">
      <c r="A108" s="19"/>
      <c r="B108" s="12"/>
      <c r="C108" s="14"/>
      <c r="D108" s="13"/>
      <c r="E108" s="13"/>
      <c r="F108" s="13"/>
    </row>
    <row r="109" spans="1:6" ht="15" x14ac:dyDescent="0.25">
      <c r="A109" s="19"/>
      <c r="B109" s="12"/>
      <c r="C109" s="14"/>
      <c r="D109" s="13"/>
      <c r="E109" s="13"/>
      <c r="F109" s="13"/>
    </row>
    <row r="110" spans="1:6" ht="15" x14ac:dyDescent="0.25">
      <c r="A110" s="19"/>
      <c r="B110" s="12"/>
      <c r="C110" s="14"/>
      <c r="D110" s="13"/>
      <c r="E110" s="13"/>
      <c r="F110" s="13"/>
    </row>
    <row r="111" spans="1:6" ht="15" x14ac:dyDescent="0.25">
      <c r="A111" s="19"/>
      <c r="B111" s="12"/>
      <c r="C111" s="14"/>
      <c r="D111" s="13"/>
      <c r="E111" s="13"/>
      <c r="F111" s="13"/>
    </row>
    <row r="112" spans="1:6" ht="15" x14ac:dyDescent="0.25">
      <c r="A112" s="19"/>
      <c r="B112" s="12"/>
      <c r="C112" s="14"/>
      <c r="D112" s="13"/>
      <c r="E112" s="13"/>
      <c r="F112" s="13"/>
    </row>
    <row r="113" spans="1:6" ht="15" x14ac:dyDescent="0.25">
      <c r="A113" s="19"/>
      <c r="B113" s="12"/>
      <c r="C113" s="14"/>
      <c r="D113" s="13"/>
      <c r="E113" s="13"/>
      <c r="F113" s="13"/>
    </row>
    <row r="114" spans="1:6" ht="15" x14ac:dyDescent="0.25">
      <c r="A114" s="19"/>
      <c r="B114" s="12"/>
      <c r="C114" s="14"/>
      <c r="D114" s="13"/>
      <c r="E114" s="13"/>
      <c r="F114" s="13"/>
    </row>
    <row r="115" spans="1:6" ht="15" x14ac:dyDescent="0.25">
      <c r="A115" s="19"/>
      <c r="B115" s="12"/>
      <c r="C115" s="14"/>
      <c r="D115" s="13"/>
      <c r="E115" s="13"/>
      <c r="F115" s="13"/>
    </row>
    <row r="116" spans="1:6" ht="15" x14ac:dyDescent="0.25">
      <c r="A116" s="19"/>
      <c r="B116" s="12"/>
      <c r="C116" s="14"/>
      <c r="D116" s="13"/>
      <c r="E116" s="13"/>
      <c r="F116" s="13"/>
    </row>
    <row r="117" spans="1:6" ht="15" x14ac:dyDescent="0.25">
      <c r="A117" s="19"/>
      <c r="B117" s="12"/>
      <c r="C117" s="14"/>
      <c r="D117" s="13"/>
      <c r="E117" s="13"/>
      <c r="F117" s="13"/>
    </row>
    <row r="118" spans="1:6" ht="15" x14ac:dyDescent="0.25">
      <c r="A118" s="19"/>
      <c r="B118" s="12"/>
      <c r="C118" s="14"/>
      <c r="D118" s="13"/>
      <c r="E118" s="13"/>
      <c r="F118" s="13"/>
    </row>
    <row r="119" spans="1:6" ht="15" x14ac:dyDescent="0.25">
      <c r="A119" s="19"/>
      <c r="B119" s="12"/>
      <c r="C119" s="14"/>
      <c r="D119" s="13"/>
      <c r="E119" s="13"/>
      <c r="F119" s="13"/>
    </row>
    <row r="120" spans="1:6" ht="15" x14ac:dyDescent="0.25">
      <c r="A120" s="19"/>
      <c r="B120" s="12"/>
      <c r="C120" s="14"/>
      <c r="D120" s="13"/>
      <c r="E120" s="13"/>
      <c r="F120" s="13"/>
    </row>
    <row r="121" spans="1:6" ht="15" x14ac:dyDescent="0.25">
      <c r="A121" s="19"/>
      <c r="B121" s="12"/>
      <c r="C121" s="14"/>
      <c r="D121" s="13"/>
      <c r="E121" s="13"/>
      <c r="F121" s="13"/>
    </row>
    <row r="122" spans="1:6" ht="15" x14ac:dyDescent="0.25">
      <c r="A122" s="19"/>
      <c r="B122" s="12"/>
      <c r="C122" s="14"/>
      <c r="D122" s="13"/>
      <c r="E122" s="13"/>
      <c r="F122" s="13"/>
    </row>
    <row r="123" spans="1:6" ht="15" x14ac:dyDescent="0.25">
      <c r="A123" s="19"/>
      <c r="B123" s="12"/>
      <c r="C123" s="14"/>
      <c r="D123" s="13"/>
      <c r="E123" s="13"/>
      <c r="F123" s="13"/>
    </row>
    <row r="124" spans="1:6" ht="15" x14ac:dyDescent="0.25">
      <c r="A124" s="19"/>
      <c r="B124" s="12"/>
      <c r="C124" s="14"/>
      <c r="D124" s="13"/>
      <c r="E124" s="13"/>
      <c r="F124" s="13"/>
    </row>
    <row r="125" spans="1:6" ht="15" x14ac:dyDescent="0.25">
      <c r="A125" s="19"/>
      <c r="B125" s="12"/>
      <c r="C125" s="14"/>
      <c r="D125" s="13"/>
      <c r="E125" s="13"/>
      <c r="F125" s="13"/>
    </row>
    <row r="126" spans="1:6" ht="15" x14ac:dyDescent="0.25">
      <c r="A126" s="19"/>
      <c r="B126" s="12"/>
      <c r="C126" s="14"/>
      <c r="D126" s="13"/>
      <c r="E126" s="13"/>
      <c r="F126" s="13"/>
    </row>
    <row r="127" spans="1:6" ht="15" x14ac:dyDescent="0.25">
      <c r="A127" s="19"/>
      <c r="B127" s="12"/>
      <c r="C127" s="14"/>
      <c r="D127" s="13"/>
      <c r="E127" s="13"/>
      <c r="F127" s="13"/>
    </row>
    <row r="128" spans="1:6" ht="15" x14ac:dyDescent="0.25">
      <c r="A128" s="19"/>
      <c r="B128" s="12"/>
      <c r="C128" s="14"/>
      <c r="D128" s="13"/>
      <c r="E128" s="13"/>
      <c r="F128" s="13"/>
    </row>
    <row r="129" spans="1:6" ht="15" x14ac:dyDescent="0.25">
      <c r="A129" s="19"/>
      <c r="B129" s="12"/>
      <c r="C129" s="14"/>
      <c r="D129" s="13"/>
      <c r="E129" s="13"/>
      <c r="F129" s="13"/>
    </row>
    <row r="130" spans="1:6" ht="15" x14ac:dyDescent="0.25">
      <c r="A130" s="19"/>
      <c r="B130" s="12"/>
      <c r="C130" s="14"/>
      <c r="D130" s="13"/>
      <c r="E130" s="13"/>
      <c r="F130" s="13"/>
    </row>
    <row r="131" spans="1:6" ht="15" x14ac:dyDescent="0.25">
      <c r="A131" s="19"/>
      <c r="B131" s="12"/>
      <c r="C131" s="14"/>
      <c r="D131" s="13"/>
      <c r="E131" s="13"/>
      <c r="F131" s="13"/>
    </row>
    <row r="132" spans="1:6" ht="15" x14ac:dyDescent="0.25">
      <c r="A132" s="19"/>
      <c r="B132" s="12"/>
      <c r="C132" s="14"/>
      <c r="D132" s="13"/>
      <c r="E132" s="13"/>
      <c r="F132" s="13"/>
    </row>
    <row r="133" spans="1:6" ht="15" x14ac:dyDescent="0.25">
      <c r="A133" s="19"/>
      <c r="B133" s="12"/>
      <c r="C133" s="14"/>
      <c r="D133" s="13"/>
      <c r="E133" s="13"/>
      <c r="F133" s="13"/>
    </row>
    <row r="134" spans="1:6" ht="15" x14ac:dyDescent="0.25">
      <c r="A134" s="19"/>
      <c r="B134" s="12"/>
      <c r="C134" s="14"/>
      <c r="D134" s="13"/>
      <c r="E134" s="13"/>
      <c r="F134" s="13"/>
    </row>
    <row r="135" spans="1:6" ht="15" x14ac:dyDescent="0.25">
      <c r="A135" s="19"/>
      <c r="B135" s="12"/>
      <c r="C135" s="14"/>
      <c r="D135" s="13"/>
      <c r="E135" s="13"/>
      <c r="F135" s="13"/>
    </row>
    <row r="136" spans="1:6" ht="15" x14ac:dyDescent="0.25">
      <c r="A136" s="19"/>
      <c r="B136" s="12"/>
      <c r="C136" s="14"/>
      <c r="D136" s="13"/>
      <c r="E136" s="13"/>
      <c r="F136" s="13"/>
    </row>
    <row r="137" spans="1:6" ht="15" x14ac:dyDescent="0.25">
      <c r="A137" s="19"/>
      <c r="B137" s="12"/>
      <c r="C137" s="14"/>
      <c r="D137" s="13"/>
      <c r="E137" s="13"/>
      <c r="F137" s="13"/>
    </row>
    <row r="138" spans="1:6" ht="15" x14ac:dyDescent="0.25">
      <c r="A138" s="19"/>
      <c r="B138" s="12"/>
      <c r="C138" s="14"/>
      <c r="D138" s="13"/>
      <c r="E138" s="13"/>
      <c r="F138" s="13"/>
    </row>
    <row r="139" spans="1:6" ht="15" x14ac:dyDescent="0.25">
      <c r="A139" s="19"/>
      <c r="B139" s="12"/>
      <c r="C139" s="14"/>
      <c r="D139" s="13"/>
      <c r="E139" s="13"/>
      <c r="F139" s="13"/>
    </row>
    <row r="140" spans="1:6" ht="15" x14ac:dyDescent="0.25">
      <c r="A140" s="19"/>
      <c r="B140" s="12"/>
      <c r="C140" s="14"/>
      <c r="D140" s="13"/>
      <c r="E140" s="13"/>
      <c r="F140" s="13"/>
    </row>
    <row r="141" spans="1:6" ht="15" x14ac:dyDescent="0.25">
      <c r="A141" s="19"/>
      <c r="B141" s="12"/>
      <c r="C141" s="14"/>
      <c r="D141" s="13"/>
      <c r="E141" s="13"/>
      <c r="F141" s="13"/>
    </row>
    <row r="142" spans="1:6" ht="15" x14ac:dyDescent="0.25">
      <c r="A142" s="19"/>
      <c r="B142" s="12"/>
      <c r="C142" s="14"/>
      <c r="D142" s="13"/>
      <c r="E142" s="13"/>
      <c r="F142" s="13"/>
    </row>
    <row r="143" spans="1:6" ht="15" x14ac:dyDescent="0.25">
      <c r="A143" s="19"/>
      <c r="B143" s="12"/>
      <c r="C143" s="14"/>
      <c r="D143" s="13"/>
      <c r="E143" s="13"/>
      <c r="F143" s="13"/>
    </row>
    <row r="144" spans="1:6" ht="15" x14ac:dyDescent="0.25">
      <c r="A144" s="19"/>
      <c r="B144" s="12"/>
      <c r="C144" s="14"/>
      <c r="D144" s="13"/>
      <c r="E144" s="13"/>
      <c r="F144" s="13"/>
    </row>
    <row r="145" spans="1:6" ht="15" x14ac:dyDescent="0.25">
      <c r="A145" s="19"/>
      <c r="B145" s="12"/>
      <c r="C145" s="14"/>
      <c r="D145" s="13"/>
      <c r="E145" s="13"/>
      <c r="F145" s="13"/>
    </row>
    <row r="146" spans="1:6" ht="15" x14ac:dyDescent="0.25">
      <c r="A146" s="19"/>
      <c r="B146" s="12"/>
      <c r="C146" s="14"/>
      <c r="D146" s="13"/>
      <c r="E146" s="13"/>
      <c r="F146" s="13"/>
    </row>
    <row r="147" spans="1:6" ht="15" x14ac:dyDescent="0.25">
      <c r="A147" s="19"/>
      <c r="B147" s="12"/>
      <c r="C147" s="14"/>
      <c r="D147" s="13"/>
      <c r="E147" s="13"/>
      <c r="F147" s="13"/>
    </row>
    <row r="148" spans="1:6" ht="15" x14ac:dyDescent="0.25">
      <c r="A148" s="19"/>
      <c r="B148" s="12"/>
      <c r="C148" s="14"/>
      <c r="D148" s="13"/>
      <c r="E148" s="13"/>
      <c r="F148" s="13"/>
    </row>
    <row r="149" spans="1:6" ht="15" x14ac:dyDescent="0.25">
      <c r="A149" s="19"/>
      <c r="B149" s="12"/>
      <c r="C149" s="14"/>
      <c r="D149" s="13"/>
      <c r="E149" s="13"/>
      <c r="F149" s="13"/>
    </row>
    <row r="150" spans="1:6" ht="15" x14ac:dyDescent="0.25">
      <c r="A150" s="19"/>
      <c r="B150" s="12"/>
      <c r="C150" s="14"/>
      <c r="D150" s="13"/>
      <c r="E150" s="13"/>
      <c r="F150" s="13"/>
    </row>
    <row r="151" spans="1:6" ht="15" x14ac:dyDescent="0.25">
      <c r="A151" s="19"/>
      <c r="B151" s="12"/>
      <c r="C151" s="14"/>
      <c r="D151" s="13"/>
      <c r="E151" s="13"/>
      <c r="F151" s="13"/>
    </row>
    <row r="152" spans="1:6" ht="15" x14ac:dyDescent="0.25">
      <c r="A152" s="19"/>
      <c r="B152" s="12"/>
      <c r="C152" s="14"/>
      <c r="D152" s="13"/>
      <c r="E152" s="13"/>
      <c r="F152" s="13"/>
    </row>
    <row r="153" spans="1:6" ht="15" x14ac:dyDescent="0.25">
      <c r="A153" s="19"/>
      <c r="B153" s="12"/>
      <c r="C153" s="14"/>
      <c r="D153" s="13"/>
      <c r="E153" s="13"/>
      <c r="F153" s="13"/>
    </row>
    <row r="154" spans="1:6" ht="15" x14ac:dyDescent="0.25">
      <c r="A154" s="19"/>
      <c r="B154" s="12"/>
      <c r="C154" s="14"/>
      <c r="D154" s="13"/>
      <c r="E154" s="13"/>
      <c r="F154" s="13"/>
    </row>
    <row r="155" spans="1:6" ht="15" x14ac:dyDescent="0.25">
      <c r="A155" s="19"/>
      <c r="B155" s="12"/>
      <c r="C155" s="14"/>
      <c r="D155" s="13"/>
      <c r="E155" s="13"/>
      <c r="F155" s="13"/>
    </row>
    <row r="156" spans="1:6" ht="15" x14ac:dyDescent="0.25">
      <c r="A156" s="19"/>
      <c r="B156" s="12"/>
      <c r="C156" s="14"/>
      <c r="D156" s="13"/>
      <c r="E156" s="13"/>
      <c r="F156" s="13"/>
    </row>
    <row r="157" spans="1:6" ht="15" x14ac:dyDescent="0.25">
      <c r="A157" s="19"/>
      <c r="B157" s="12"/>
      <c r="C157" s="14"/>
      <c r="D157" s="13"/>
      <c r="E157" s="13"/>
      <c r="F157" s="13"/>
    </row>
    <row r="158" spans="1:6" ht="15" x14ac:dyDescent="0.25">
      <c r="A158" s="19"/>
      <c r="B158" s="12"/>
      <c r="C158" s="14"/>
      <c r="D158" s="13"/>
      <c r="E158" s="13"/>
      <c r="F158" s="13"/>
    </row>
    <row r="159" spans="1:6" ht="15" x14ac:dyDescent="0.25">
      <c r="A159" s="19"/>
      <c r="B159" s="12"/>
      <c r="C159" s="14"/>
      <c r="D159" s="13"/>
      <c r="E159" s="13"/>
      <c r="F159" s="13"/>
    </row>
    <row r="160" spans="1:6" ht="15" x14ac:dyDescent="0.25">
      <c r="A160" s="19"/>
      <c r="B160" s="12"/>
      <c r="C160" s="14"/>
      <c r="D160" s="13"/>
      <c r="E160" s="13"/>
      <c r="F160" s="13"/>
    </row>
    <row r="161" spans="1:6" ht="15" x14ac:dyDescent="0.25">
      <c r="A161" s="19"/>
      <c r="B161" s="12"/>
      <c r="C161" s="14"/>
      <c r="D161" s="13"/>
      <c r="E161" s="13"/>
      <c r="F161" s="13"/>
    </row>
    <row r="162" spans="1:6" ht="15" x14ac:dyDescent="0.25">
      <c r="A162" s="19"/>
      <c r="B162" s="12"/>
      <c r="C162" s="14"/>
      <c r="D162" s="13"/>
      <c r="E162" s="13"/>
      <c r="F162" s="13"/>
    </row>
    <row r="163" spans="1:6" ht="15" x14ac:dyDescent="0.25">
      <c r="A163" s="19"/>
      <c r="B163" s="12"/>
      <c r="C163" s="14"/>
      <c r="D163" s="13"/>
      <c r="E163" s="13"/>
      <c r="F163" s="13"/>
    </row>
    <row r="164" spans="1:6" ht="15" x14ac:dyDescent="0.25">
      <c r="A164" s="19"/>
      <c r="B164" s="12"/>
      <c r="C164" s="14"/>
      <c r="D164" s="13"/>
      <c r="E164" s="13"/>
      <c r="F164" s="13"/>
    </row>
    <row r="165" spans="1:6" ht="15" x14ac:dyDescent="0.25">
      <c r="A165" s="19"/>
      <c r="B165" s="12"/>
      <c r="C165" s="14"/>
      <c r="D165" s="13"/>
      <c r="E165" s="13"/>
      <c r="F165" s="13"/>
    </row>
    <row r="166" spans="1:6" ht="15" x14ac:dyDescent="0.25">
      <c r="A166" s="19"/>
      <c r="B166" s="12"/>
      <c r="C166" s="14"/>
      <c r="D166" s="13"/>
      <c r="E166" s="13"/>
      <c r="F166" s="13"/>
    </row>
    <row r="167" spans="1:6" ht="15" x14ac:dyDescent="0.25">
      <c r="A167" s="19"/>
      <c r="B167" s="12"/>
      <c r="C167" s="14"/>
      <c r="D167" s="13"/>
      <c r="E167" s="13"/>
      <c r="F167" s="13"/>
    </row>
    <row r="168" spans="1:6" ht="15" x14ac:dyDescent="0.25">
      <c r="A168" s="19"/>
      <c r="B168" s="12"/>
      <c r="C168" s="14"/>
      <c r="D168" s="13"/>
      <c r="E168" s="13"/>
      <c r="F168" s="13"/>
    </row>
    <row r="169" spans="1:6" ht="15" x14ac:dyDescent="0.25">
      <c r="A169" s="19"/>
      <c r="B169" s="12"/>
      <c r="C169" s="14"/>
      <c r="D169" s="13"/>
      <c r="E169" s="13"/>
      <c r="F169" s="13"/>
    </row>
    <row r="170" spans="1:6" ht="15" x14ac:dyDescent="0.25">
      <c r="A170" s="19"/>
      <c r="B170" s="12"/>
      <c r="C170" s="14"/>
      <c r="D170" s="13"/>
      <c r="E170" s="13"/>
      <c r="F170" s="13"/>
    </row>
    <row r="171" spans="1:6" ht="15" x14ac:dyDescent="0.25">
      <c r="A171" s="19"/>
      <c r="B171" s="12"/>
      <c r="C171" s="14"/>
      <c r="D171" s="13"/>
      <c r="E171" s="13"/>
      <c r="F171" s="13"/>
    </row>
    <row r="172" spans="1:6" ht="15" x14ac:dyDescent="0.25">
      <c r="A172" s="19"/>
      <c r="B172" s="12"/>
      <c r="C172" s="14"/>
      <c r="D172" s="13"/>
      <c r="E172" s="13"/>
      <c r="F172" s="13"/>
    </row>
    <row r="173" spans="1:6" ht="15" x14ac:dyDescent="0.25">
      <c r="A173" s="19"/>
      <c r="B173" s="12"/>
      <c r="C173" s="14"/>
      <c r="D173" s="13"/>
      <c r="E173" s="13"/>
      <c r="F173" s="13"/>
    </row>
    <row r="174" spans="1:6" ht="15" x14ac:dyDescent="0.25">
      <c r="A174" s="19"/>
      <c r="B174" s="12"/>
      <c r="C174" s="14"/>
      <c r="D174" s="13"/>
      <c r="E174" s="13"/>
      <c r="F174" s="13"/>
    </row>
    <row r="175" spans="1:6" ht="15" x14ac:dyDescent="0.25">
      <c r="A175" s="19"/>
      <c r="B175" s="12"/>
      <c r="C175" s="14"/>
      <c r="D175" s="13"/>
      <c r="E175" s="13"/>
      <c r="F175" s="13"/>
    </row>
    <row r="176" spans="1:6" ht="15" x14ac:dyDescent="0.25">
      <c r="A176" s="19"/>
      <c r="B176" s="12"/>
      <c r="C176" s="14"/>
      <c r="D176" s="13"/>
      <c r="E176" s="13"/>
      <c r="F176" s="13"/>
    </row>
    <row r="177" spans="1:6" ht="15" x14ac:dyDescent="0.25">
      <c r="A177" s="19"/>
      <c r="B177" s="12"/>
      <c r="C177" s="14"/>
      <c r="D177" s="13"/>
      <c r="E177" s="13"/>
      <c r="F177" s="13"/>
    </row>
    <row r="178" spans="1:6" ht="15" x14ac:dyDescent="0.25">
      <c r="A178" s="19"/>
      <c r="B178" s="12"/>
      <c r="C178" s="14"/>
      <c r="D178" s="13"/>
      <c r="E178" s="13"/>
      <c r="F178" s="13"/>
    </row>
    <row r="179" spans="1:6" ht="15" x14ac:dyDescent="0.25">
      <c r="A179" s="19"/>
      <c r="B179" s="12"/>
      <c r="C179" s="14"/>
      <c r="D179" s="13"/>
      <c r="E179" s="13"/>
      <c r="F179" s="13"/>
    </row>
    <row r="180" spans="1:6" ht="15" x14ac:dyDescent="0.25">
      <c r="A180" s="19"/>
      <c r="B180" s="12"/>
      <c r="C180" s="14"/>
      <c r="D180" s="13"/>
      <c r="E180" s="13"/>
      <c r="F180" s="13"/>
    </row>
    <row r="181" spans="1:6" ht="15" x14ac:dyDescent="0.25">
      <c r="A181" s="19"/>
      <c r="B181" s="12"/>
      <c r="C181" s="14"/>
      <c r="D181" s="13"/>
      <c r="E181" s="13"/>
      <c r="F181" s="13"/>
    </row>
    <row r="182" spans="1:6" ht="15" x14ac:dyDescent="0.25">
      <c r="A182" s="19"/>
      <c r="B182" s="12"/>
      <c r="C182" s="14"/>
      <c r="D182" s="13"/>
      <c r="E182" s="13"/>
      <c r="F182" s="13"/>
    </row>
    <row r="183" spans="1:6" ht="15" x14ac:dyDescent="0.25">
      <c r="A183" s="19"/>
      <c r="B183" s="12"/>
      <c r="C183" s="14"/>
      <c r="D183" s="13"/>
      <c r="E183" s="13"/>
      <c r="F183" s="13"/>
    </row>
    <row r="184" spans="1:6" ht="15" x14ac:dyDescent="0.25">
      <c r="A184" s="19"/>
      <c r="B184" s="12"/>
      <c r="C184" s="14"/>
      <c r="D184" s="13"/>
      <c r="E184" s="13"/>
      <c r="F184" s="13"/>
    </row>
    <row r="185" spans="1:6" ht="15" x14ac:dyDescent="0.25">
      <c r="A185" s="19"/>
      <c r="B185" s="12"/>
      <c r="C185" s="14"/>
      <c r="D185" s="13"/>
      <c r="E185" s="13"/>
      <c r="F185" s="13"/>
    </row>
    <row r="186" spans="1:6" ht="15" x14ac:dyDescent="0.25">
      <c r="A186" s="19"/>
      <c r="B186" s="12"/>
      <c r="C186" s="14"/>
      <c r="D186" s="13"/>
      <c r="E186" s="13"/>
      <c r="F186" s="13"/>
    </row>
    <row r="187" spans="1:6" ht="15" x14ac:dyDescent="0.25">
      <c r="A187" s="19"/>
      <c r="B187" s="12"/>
      <c r="C187" s="14"/>
      <c r="D187" s="13"/>
      <c r="E187" s="13"/>
      <c r="F187" s="13"/>
    </row>
    <row r="188" spans="1:6" ht="15" x14ac:dyDescent="0.25">
      <c r="A188" s="19"/>
      <c r="B188" s="12"/>
      <c r="C188" s="14"/>
      <c r="D188" s="13"/>
      <c r="E188" s="13"/>
      <c r="F188" s="13"/>
    </row>
    <row r="189" spans="1:6" ht="15" x14ac:dyDescent="0.25">
      <c r="A189" s="19"/>
      <c r="B189" s="12"/>
      <c r="C189" s="14"/>
      <c r="D189" s="13"/>
      <c r="E189" s="13"/>
      <c r="F189" s="13"/>
    </row>
    <row r="190" spans="1:6" ht="15" x14ac:dyDescent="0.25">
      <c r="A190" s="19"/>
      <c r="B190" s="12"/>
      <c r="C190" s="14"/>
      <c r="D190" s="13"/>
      <c r="E190" s="13"/>
      <c r="F190" s="13"/>
    </row>
    <row r="191" spans="1:6" ht="15" x14ac:dyDescent="0.25">
      <c r="A191" s="19"/>
      <c r="B191" s="12"/>
      <c r="C191" s="14"/>
      <c r="D191" s="13"/>
      <c r="E191" s="13"/>
      <c r="F191" s="13"/>
    </row>
    <row r="192" spans="1:6" ht="15" x14ac:dyDescent="0.25">
      <c r="A192" s="19"/>
      <c r="B192" s="12"/>
      <c r="C192" s="14"/>
      <c r="D192" s="13"/>
      <c r="E192" s="13"/>
      <c r="F192" s="13"/>
    </row>
    <row r="193" spans="1:6" ht="15" x14ac:dyDescent="0.25">
      <c r="A193" s="19"/>
      <c r="B193" s="12"/>
      <c r="C193" s="14"/>
      <c r="D193" s="13"/>
      <c r="E193" s="13"/>
      <c r="F193" s="13"/>
    </row>
    <row r="194" spans="1:6" ht="15" x14ac:dyDescent="0.25">
      <c r="A194" s="19"/>
      <c r="B194" s="12"/>
      <c r="C194" s="14"/>
      <c r="D194" s="13"/>
      <c r="E194" s="13"/>
      <c r="F194" s="13"/>
    </row>
    <row r="195" spans="1:6" ht="15" x14ac:dyDescent="0.25">
      <c r="A195" s="19"/>
      <c r="B195" s="12"/>
      <c r="C195" s="14"/>
      <c r="D195" s="13"/>
      <c r="E195" s="13"/>
      <c r="F195" s="13"/>
    </row>
    <row r="196" spans="1:6" ht="15" x14ac:dyDescent="0.25">
      <c r="A196" s="19"/>
      <c r="B196" s="12"/>
      <c r="C196" s="14"/>
      <c r="D196" s="13"/>
      <c r="E196" s="13"/>
      <c r="F196" s="13"/>
    </row>
    <row r="197" spans="1:6" ht="15" x14ac:dyDescent="0.25">
      <c r="A197" s="19"/>
      <c r="B197" s="12"/>
      <c r="C197" s="14"/>
      <c r="D197" s="13"/>
      <c r="E197" s="13"/>
      <c r="F197" s="13"/>
    </row>
    <row r="198" spans="1:6" ht="15" x14ac:dyDescent="0.25">
      <c r="A198" s="19"/>
      <c r="B198" s="12"/>
      <c r="C198" s="14"/>
      <c r="D198" s="13"/>
      <c r="E198" s="13"/>
      <c r="F198" s="13"/>
    </row>
    <row r="199" spans="1:6" ht="15" x14ac:dyDescent="0.25">
      <c r="A199" s="19"/>
      <c r="B199" s="12"/>
      <c r="C199" s="14"/>
      <c r="D199" s="13"/>
      <c r="E199" s="13"/>
      <c r="F199" s="13"/>
    </row>
    <row r="200" spans="1:6" ht="15" x14ac:dyDescent="0.25">
      <c r="A200" s="19"/>
      <c r="B200" s="12"/>
      <c r="C200" s="14"/>
      <c r="D200" s="13"/>
      <c r="E200" s="13"/>
      <c r="F200" s="13"/>
    </row>
    <row r="201" spans="1:6" ht="15" x14ac:dyDescent="0.25">
      <c r="A201" s="19"/>
      <c r="B201" s="12"/>
      <c r="C201" s="14"/>
      <c r="D201" s="13"/>
      <c r="E201" s="13"/>
      <c r="F201" s="13"/>
    </row>
    <row r="202" spans="1:6" ht="15" x14ac:dyDescent="0.25">
      <c r="A202" s="19"/>
      <c r="B202" s="12"/>
      <c r="C202" s="14"/>
      <c r="D202" s="13"/>
      <c r="E202" s="13"/>
      <c r="F202" s="13"/>
    </row>
    <row r="203" spans="1:6" ht="15" x14ac:dyDescent="0.25">
      <c r="A203" s="19"/>
      <c r="B203" s="12"/>
      <c r="C203" s="14"/>
      <c r="D203" s="13"/>
      <c r="E203" s="13"/>
      <c r="F203" s="13"/>
    </row>
    <row r="204" spans="1:6" ht="15" x14ac:dyDescent="0.25">
      <c r="A204" s="19"/>
      <c r="B204" s="12"/>
      <c r="C204" s="14"/>
      <c r="D204" s="13"/>
      <c r="E204" s="13"/>
      <c r="F204" s="13"/>
    </row>
    <row r="205" spans="1:6" ht="15" x14ac:dyDescent="0.25">
      <c r="A205" s="19"/>
      <c r="B205" s="12"/>
      <c r="C205" s="14"/>
      <c r="D205" s="13"/>
      <c r="E205" s="13"/>
      <c r="F205" s="13"/>
    </row>
    <row r="206" spans="1:6" ht="15" x14ac:dyDescent="0.25">
      <c r="A206" s="19"/>
      <c r="B206" s="12"/>
      <c r="C206" s="14"/>
      <c r="D206" s="13"/>
      <c r="E206" s="13"/>
      <c r="F206" s="13"/>
    </row>
    <row r="207" spans="1:6" ht="15" x14ac:dyDescent="0.25">
      <c r="A207" s="19"/>
      <c r="B207" s="12"/>
      <c r="C207" s="14"/>
      <c r="D207" s="13"/>
      <c r="E207" s="13"/>
      <c r="F207" s="13"/>
    </row>
    <row r="208" spans="1:6" ht="15" x14ac:dyDescent="0.25">
      <c r="A208" s="19"/>
      <c r="B208" s="12"/>
      <c r="C208" s="14"/>
      <c r="D208" s="13"/>
      <c r="E208" s="13"/>
      <c r="F208" s="13"/>
    </row>
    <row r="209" spans="1:6" ht="15" x14ac:dyDescent="0.25">
      <c r="A209" s="19"/>
      <c r="B209" s="12"/>
      <c r="C209" s="14"/>
      <c r="D209" s="13"/>
      <c r="E209" s="13"/>
      <c r="F209" s="13"/>
    </row>
    <row r="210" spans="1:6" ht="15" x14ac:dyDescent="0.25">
      <c r="A210" s="19"/>
      <c r="B210" s="12"/>
      <c r="C210" s="14"/>
      <c r="D210" s="13"/>
      <c r="E210" s="13"/>
      <c r="F210" s="13"/>
    </row>
    <row r="211" spans="1:6" ht="15" x14ac:dyDescent="0.25">
      <c r="A211" s="19"/>
      <c r="B211" s="12"/>
      <c r="C211" s="14"/>
      <c r="D211" s="13"/>
      <c r="E211" s="13"/>
      <c r="F211" s="13"/>
    </row>
    <row r="212" spans="1:6" ht="15" x14ac:dyDescent="0.25">
      <c r="A212" s="19"/>
      <c r="B212" s="12"/>
      <c r="C212" s="14"/>
      <c r="D212" s="13"/>
      <c r="E212" s="13"/>
      <c r="F212" s="13"/>
    </row>
    <row r="213" spans="1:6" ht="15" x14ac:dyDescent="0.25">
      <c r="A213" s="19"/>
      <c r="B213" s="12"/>
      <c r="C213" s="14"/>
      <c r="D213" s="13"/>
      <c r="E213" s="13"/>
      <c r="F213" s="13"/>
    </row>
    <row r="214" spans="1:6" ht="15" x14ac:dyDescent="0.25">
      <c r="A214" s="19"/>
      <c r="B214" s="12"/>
      <c r="C214" s="14"/>
      <c r="D214" s="13"/>
      <c r="E214" s="13"/>
      <c r="F214" s="13"/>
    </row>
    <row r="215" spans="1:6" ht="15" x14ac:dyDescent="0.25">
      <c r="A215" s="19"/>
      <c r="B215" s="12"/>
      <c r="C215" s="14"/>
      <c r="D215" s="13"/>
      <c r="E215" s="13"/>
      <c r="F215" s="13"/>
    </row>
    <row r="216" spans="1:6" ht="15" x14ac:dyDescent="0.25">
      <c r="A216" s="19"/>
      <c r="B216" s="12"/>
      <c r="C216" s="14"/>
      <c r="D216" s="13"/>
      <c r="E216" s="13"/>
      <c r="F216" s="13"/>
    </row>
    <row r="217" spans="1:6" ht="15" x14ac:dyDescent="0.25">
      <c r="A217" s="19"/>
      <c r="B217" s="12"/>
      <c r="C217" s="14"/>
      <c r="D217" s="13"/>
      <c r="E217" s="13"/>
      <c r="F217" s="13"/>
    </row>
    <row r="218" spans="1:6" ht="15" x14ac:dyDescent="0.25">
      <c r="A218" s="19"/>
      <c r="B218" s="12"/>
      <c r="C218" s="14"/>
      <c r="D218" s="13"/>
      <c r="E218" s="13"/>
      <c r="F218" s="13"/>
    </row>
    <row r="219" spans="1:6" ht="15" x14ac:dyDescent="0.25">
      <c r="A219" s="19"/>
      <c r="B219" s="12"/>
      <c r="C219" s="14"/>
      <c r="D219" s="13"/>
      <c r="E219" s="13"/>
      <c r="F219" s="13"/>
    </row>
    <row r="220" spans="1:6" ht="15" x14ac:dyDescent="0.25">
      <c r="A220" s="19"/>
      <c r="B220" s="12"/>
      <c r="C220" s="14"/>
      <c r="D220" s="13"/>
      <c r="E220" s="13"/>
      <c r="F220" s="13"/>
    </row>
    <row r="221" spans="1:6" ht="15" x14ac:dyDescent="0.25">
      <c r="A221" s="19"/>
      <c r="B221" s="12"/>
      <c r="C221" s="14"/>
      <c r="D221" s="13"/>
      <c r="E221" s="13"/>
      <c r="F221" s="13"/>
    </row>
    <row r="222" spans="1:6" ht="15" x14ac:dyDescent="0.25">
      <c r="A222" s="19"/>
      <c r="B222" s="12"/>
      <c r="C222" s="14"/>
      <c r="D222" s="13"/>
      <c r="E222" s="13"/>
      <c r="F222" s="13"/>
    </row>
    <row r="223" spans="1:6" ht="15" x14ac:dyDescent="0.25">
      <c r="A223" s="19"/>
      <c r="B223" s="12"/>
      <c r="C223" s="14"/>
      <c r="D223" s="13"/>
      <c r="E223" s="13"/>
      <c r="F223" s="13"/>
    </row>
    <row r="224" spans="1:6" ht="15" x14ac:dyDescent="0.25">
      <c r="A224" s="19"/>
      <c r="B224" s="12"/>
      <c r="C224" s="14"/>
      <c r="D224" s="13"/>
      <c r="E224" s="13"/>
      <c r="F224" s="13"/>
    </row>
    <row r="225" spans="1:6" ht="15" x14ac:dyDescent="0.25">
      <c r="A225" s="19"/>
      <c r="B225" s="12"/>
      <c r="C225" s="14"/>
      <c r="D225" s="13"/>
      <c r="E225" s="13"/>
      <c r="F225" s="13"/>
    </row>
    <row r="226" spans="1:6" ht="15" x14ac:dyDescent="0.25">
      <c r="A226" s="19"/>
      <c r="B226" s="12"/>
      <c r="C226" s="14"/>
      <c r="D226" s="13"/>
      <c r="E226" s="13"/>
      <c r="F226" s="13"/>
    </row>
    <row r="227" spans="1:6" ht="15" x14ac:dyDescent="0.25">
      <c r="A227" s="19"/>
      <c r="B227" s="12"/>
      <c r="C227" s="14"/>
      <c r="D227" s="13"/>
      <c r="E227" s="13"/>
      <c r="F227" s="13"/>
    </row>
    <row r="228" spans="1:6" ht="15" x14ac:dyDescent="0.25">
      <c r="A228" s="19"/>
      <c r="B228" s="12"/>
      <c r="C228" s="14"/>
      <c r="D228" s="13"/>
      <c r="E228" s="13"/>
      <c r="F228" s="13"/>
    </row>
    <row r="229" spans="1:6" ht="15" x14ac:dyDescent="0.25">
      <c r="A229" s="19"/>
      <c r="B229" s="12"/>
      <c r="C229" s="14"/>
      <c r="D229" s="13"/>
      <c r="E229" s="13"/>
      <c r="F229" s="13"/>
    </row>
    <row r="230" spans="1:6" ht="15" x14ac:dyDescent="0.25">
      <c r="A230" s="19"/>
      <c r="B230" s="12"/>
      <c r="C230" s="14"/>
      <c r="D230" s="13"/>
      <c r="E230" s="13"/>
      <c r="F230" s="13"/>
    </row>
    <row r="231" spans="1:6" ht="15" x14ac:dyDescent="0.25">
      <c r="A231" s="19"/>
      <c r="B231" s="12"/>
      <c r="C231" s="14"/>
      <c r="D231" s="13"/>
      <c r="E231" s="13"/>
      <c r="F231" s="13"/>
    </row>
    <row r="232" spans="1:6" ht="15" x14ac:dyDescent="0.25">
      <c r="A232" s="19"/>
      <c r="B232" s="12"/>
      <c r="C232" s="14"/>
      <c r="D232" s="13"/>
      <c r="E232" s="13"/>
      <c r="F232" s="13"/>
    </row>
    <row r="233" spans="1:6" ht="15" x14ac:dyDescent="0.25">
      <c r="A233" s="19"/>
      <c r="B233" s="12"/>
      <c r="C233" s="14"/>
      <c r="D233" s="13"/>
      <c r="E233" s="13"/>
      <c r="F233" s="13"/>
    </row>
    <row r="234" spans="1:6" ht="15" x14ac:dyDescent="0.25">
      <c r="A234" s="19"/>
      <c r="B234" s="12"/>
      <c r="C234" s="14"/>
      <c r="D234" s="13"/>
      <c r="E234" s="13"/>
      <c r="F234" s="13"/>
    </row>
    <row r="235" spans="1:6" ht="15" x14ac:dyDescent="0.25">
      <c r="A235" s="19"/>
      <c r="B235" s="12"/>
      <c r="C235" s="14"/>
      <c r="D235" s="13"/>
      <c r="E235" s="13"/>
      <c r="F235" s="13"/>
    </row>
    <row r="236" spans="1:6" ht="15" x14ac:dyDescent="0.25">
      <c r="A236" s="19"/>
      <c r="B236" s="12"/>
      <c r="C236" s="14"/>
      <c r="D236" s="13"/>
      <c r="E236" s="13"/>
      <c r="F236" s="13"/>
    </row>
    <row r="237" spans="1:6" ht="15" x14ac:dyDescent="0.25">
      <c r="A237" s="19"/>
      <c r="B237" s="12"/>
      <c r="C237" s="14"/>
      <c r="D237" s="13"/>
      <c r="E237" s="13"/>
      <c r="F237" s="13"/>
    </row>
    <row r="238" spans="1:6" ht="15" x14ac:dyDescent="0.25">
      <c r="A238" s="19"/>
      <c r="B238" s="12"/>
      <c r="C238" s="14"/>
      <c r="D238" s="13"/>
      <c r="E238" s="13"/>
      <c r="F238" s="13"/>
    </row>
    <row r="239" spans="1:6" ht="15" x14ac:dyDescent="0.25">
      <c r="A239" s="19"/>
      <c r="B239" s="12"/>
      <c r="C239" s="14"/>
      <c r="D239" s="13"/>
      <c r="E239" s="13"/>
      <c r="F239" s="13"/>
    </row>
    <row r="240" spans="1:6" ht="15" x14ac:dyDescent="0.25">
      <c r="A240" s="19"/>
      <c r="B240" s="12"/>
      <c r="C240" s="14"/>
      <c r="D240" s="13"/>
      <c r="E240" s="13"/>
      <c r="F240" s="13"/>
    </row>
    <row r="241" spans="1:6" ht="15" x14ac:dyDescent="0.25">
      <c r="A241" s="19"/>
      <c r="B241" s="12"/>
      <c r="C241" s="14"/>
      <c r="D241" s="13"/>
      <c r="E241" s="13"/>
      <c r="F241" s="13"/>
    </row>
    <row r="242" spans="1:6" ht="15" x14ac:dyDescent="0.25">
      <c r="A242" s="19"/>
      <c r="B242" s="12"/>
      <c r="C242" s="14"/>
      <c r="D242" s="13"/>
      <c r="E242" s="13"/>
      <c r="F242" s="13"/>
    </row>
  </sheetData>
  <hyperlinks>
    <hyperlink ref="B57" r:id="rId1" location="SB!A1" display="Dobava in montaža razdelilnika" xr:uid="{911153FF-B175-40BE-A297-067B05872F83}"/>
    <hyperlink ref="B65" r:id="rId2" location="Cevi!A1" xr:uid="{6388B1F3-2EEE-4503-90CB-A7D3752CBF2C}"/>
    <hyperlink ref="B76" r:id="rId3" location="luči!A1" display="Dobava in montaža svetilk komplet z žarnicami/sijalkami, dušilkami, ter obešalnim in pritrdilnim priborom:" xr:uid="{C20D13FF-E65F-4E86-AEB9-FF57FEEA8625}"/>
    <hyperlink ref="B85" r:id="rId4" location="'TK vtič'!A1" display="Dobava in montaža podatkovnih vtičnic:" xr:uid="{9592D7A3-40A0-4500-B3B6-22320487F9A6}"/>
    <hyperlink ref="B87" r:id="rId5" location="'TK kabli'!A1" display="Dobava in polaganje vodnikov za podatkovno inštalacij, v ometu;  v betonu v izolirnih IPF ceveh; nadometno na kabelskih policah in v izolirnih ceveh na distančnih objemkah v razmerju: (40%/30%/30%)" xr:uid="{419A2B88-7589-43C2-9BCC-54E5DEF021B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9FB76-45FB-42C3-B1FA-F6DCDF8133E7}">
  <dimension ref="A1:F69"/>
  <sheetViews>
    <sheetView workbookViewId="0">
      <selection activeCell="A11" sqref="A11"/>
    </sheetView>
  </sheetViews>
  <sheetFormatPr defaultColWidth="9.140625" defaultRowHeight="15.75" x14ac:dyDescent="0.2"/>
  <cols>
    <col min="1" max="1" width="7.140625" style="4" customWidth="1"/>
    <col min="2" max="2" width="42.85546875" style="15" customWidth="1"/>
    <col min="3" max="3" width="11.42578125" style="3" bestFit="1" customWidth="1"/>
    <col min="4" max="4" width="9.140625" style="2"/>
    <col min="5" max="5" width="15.7109375" style="2" customWidth="1"/>
    <col min="6" max="6" width="20.7109375" style="2" customWidth="1"/>
    <col min="7" max="16384" width="9.140625" style="3"/>
  </cols>
  <sheetData>
    <row r="1" spans="1:6" s="27" customFormat="1" x14ac:dyDescent="0.2">
      <c r="A1" s="4"/>
      <c r="B1" s="187" t="s">
        <v>854</v>
      </c>
      <c r="C1" s="1"/>
      <c r="D1" s="16"/>
      <c r="E1" s="16"/>
      <c r="F1" s="16"/>
    </row>
    <row r="2" spans="1:6" s="27" customFormat="1" x14ac:dyDescent="0.2">
      <c r="A2" s="4"/>
      <c r="B2" s="187" t="s">
        <v>858</v>
      </c>
      <c r="C2" s="1"/>
      <c r="D2" s="16"/>
      <c r="E2" s="16"/>
      <c r="F2" s="16"/>
    </row>
    <row r="3" spans="1:6" s="11" customFormat="1" ht="16.5" thickBot="1" x14ac:dyDescent="0.25">
      <c r="A3" s="4"/>
      <c r="B3" s="188"/>
      <c r="C3" s="3"/>
      <c r="D3" s="2"/>
      <c r="E3" s="2"/>
      <c r="F3" s="2"/>
    </row>
    <row r="4" spans="1:6" s="24" customFormat="1" ht="19.5" thickBot="1" x14ac:dyDescent="0.35">
      <c r="A4" s="190"/>
      <c r="B4" s="191" t="s">
        <v>0</v>
      </c>
      <c r="C4" s="192"/>
      <c r="D4" s="193"/>
      <c r="E4" s="193"/>
      <c r="F4" s="194"/>
    </row>
    <row r="5" spans="1:6" s="24" customFormat="1" ht="18.75" x14ac:dyDescent="0.3">
      <c r="A5" s="190" t="s">
        <v>8</v>
      </c>
      <c r="B5" s="192" t="str">
        <f>B13</f>
        <v>SPLOŠNO</v>
      </c>
      <c r="C5" s="192"/>
      <c r="D5" s="193"/>
      <c r="E5" s="193"/>
      <c r="F5" s="194">
        <f>F20</f>
        <v>0</v>
      </c>
    </row>
    <row r="6" spans="1:6" s="24" customFormat="1" ht="18.75" x14ac:dyDescent="0.3">
      <c r="A6" s="196" t="s">
        <v>9</v>
      </c>
      <c r="B6" s="197" t="str">
        <f>B21</f>
        <v>STROJNE INSTALACIJE</v>
      </c>
      <c r="C6" s="197"/>
      <c r="D6" s="198"/>
      <c r="E6" s="198"/>
      <c r="F6" s="199">
        <f>F42</f>
        <v>0</v>
      </c>
    </row>
    <row r="7" spans="1:6" s="24" customFormat="1" ht="18.75" x14ac:dyDescent="0.3">
      <c r="A7" s="196" t="s">
        <v>10</v>
      </c>
      <c r="B7" s="197" t="str">
        <f>B43</f>
        <v>ELEKTRO INSTALACIJE</v>
      </c>
      <c r="C7" s="197"/>
      <c r="D7" s="198"/>
      <c r="E7" s="198"/>
      <c r="F7" s="199">
        <f>F58</f>
        <v>0</v>
      </c>
    </row>
    <row r="8" spans="1:6" s="24" customFormat="1" ht="18.75" x14ac:dyDescent="0.3">
      <c r="A8" s="196" t="s">
        <v>11</v>
      </c>
      <c r="B8" s="197" t="str">
        <f>B59</f>
        <v>GRADBENO OBRTNIŠKA DELA</v>
      </c>
      <c r="C8" s="197"/>
      <c r="D8" s="198"/>
      <c r="E8" s="198"/>
      <c r="F8" s="199">
        <f>F67</f>
        <v>0</v>
      </c>
    </row>
    <row r="9" spans="1:6" s="24" customFormat="1" ht="19.5" thickBot="1" x14ac:dyDescent="0.35">
      <c r="A9" s="196" t="s">
        <v>12</v>
      </c>
      <c r="B9" s="197" t="s">
        <v>123</v>
      </c>
      <c r="C9" s="197"/>
      <c r="D9" s="200">
        <v>0.1</v>
      </c>
      <c r="E9" s="198"/>
      <c r="F9" s="199">
        <f>SUM(F5:F8)*D9</f>
        <v>0</v>
      </c>
    </row>
    <row r="10" spans="1:6" s="24" customFormat="1" ht="19.5" thickBot="1" x14ac:dyDescent="0.35">
      <c r="A10" s="201"/>
      <c r="B10" s="202" t="s">
        <v>961</v>
      </c>
      <c r="C10" s="203"/>
      <c r="D10" s="204"/>
      <c r="E10" s="204"/>
      <c r="F10" s="205">
        <f>SUM(F5:F9)</f>
        <v>0</v>
      </c>
    </row>
    <row r="11" spans="1:6" s="11" customFormat="1" ht="15" x14ac:dyDescent="0.2">
      <c r="A11" s="7"/>
      <c r="B11" s="8"/>
      <c r="D11" s="10"/>
      <c r="E11" s="10"/>
      <c r="F11" s="10"/>
    </row>
    <row r="12" spans="1:6" s="11" customFormat="1" ht="15" x14ac:dyDescent="0.2">
      <c r="A12" s="7"/>
      <c r="B12" s="8"/>
      <c r="D12" s="10"/>
      <c r="E12" s="10"/>
      <c r="F12" s="10"/>
    </row>
    <row r="13" spans="1:6" s="39" customFormat="1" ht="25.5" x14ac:dyDescent="0.2">
      <c r="A13" s="64" t="s">
        <v>8</v>
      </c>
      <c r="B13" s="107" t="s">
        <v>303</v>
      </c>
      <c r="C13" s="57" t="s">
        <v>971</v>
      </c>
      <c r="D13" s="181" t="s">
        <v>972</v>
      </c>
      <c r="E13" s="182" t="s">
        <v>973</v>
      </c>
      <c r="F13" s="181" t="s">
        <v>962</v>
      </c>
    </row>
    <row r="14" spans="1:6" s="39" customFormat="1" ht="38.25" x14ac:dyDescent="0.2">
      <c r="A14" s="55" t="s">
        <v>1</v>
      </c>
      <c r="B14" s="67" t="s">
        <v>304</v>
      </c>
      <c r="C14" s="52" t="s">
        <v>16</v>
      </c>
      <c r="D14" s="79">
        <v>1</v>
      </c>
      <c r="E14" s="79"/>
      <c r="F14" s="79">
        <f>D14*E14</f>
        <v>0</v>
      </c>
    </row>
    <row r="15" spans="1:6" s="39" customFormat="1" ht="12.75" x14ac:dyDescent="0.2">
      <c r="A15" s="55" t="s">
        <v>2</v>
      </c>
      <c r="B15" s="67" t="s">
        <v>305</v>
      </c>
      <c r="C15" s="52" t="s">
        <v>18</v>
      </c>
      <c r="D15" s="79">
        <v>55</v>
      </c>
      <c r="E15" s="79"/>
      <c r="F15" s="79">
        <f t="shared" ref="F15:F19" si="0">D15*E15</f>
        <v>0</v>
      </c>
    </row>
    <row r="16" spans="1:6" s="39" customFormat="1" ht="12.75" x14ac:dyDescent="0.2">
      <c r="A16" s="55" t="s">
        <v>3</v>
      </c>
      <c r="B16" s="67" t="s">
        <v>306</v>
      </c>
      <c r="C16" s="52" t="s">
        <v>18</v>
      </c>
      <c r="D16" s="79">
        <v>55</v>
      </c>
      <c r="E16" s="79"/>
      <c r="F16" s="79">
        <f t="shared" si="0"/>
        <v>0</v>
      </c>
    </row>
    <row r="17" spans="1:6" s="39" customFormat="1" ht="25.5" x14ac:dyDescent="0.2">
      <c r="A17" s="55" t="s">
        <v>4</v>
      </c>
      <c r="B17" s="67" t="s">
        <v>307</v>
      </c>
      <c r="C17" s="52"/>
      <c r="D17" s="79"/>
      <c r="E17" s="79"/>
      <c r="F17" s="79"/>
    </row>
    <row r="18" spans="1:6" s="39" customFormat="1" ht="12.75" x14ac:dyDescent="0.2">
      <c r="A18" s="55"/>
      <c r="B18" s="67" t="s">
        <v>308</v>
      </c>
      <c r="C18" s="52" t="s">
        <v>30</v>
      </c>
      <c r="D18" s="79">
        <v>3</v>
      </c>
      <c r="E18" s="79"/>
      <c r="F18" s="79">
        <f t="shared" si="0"/>
        <v>0</v>
      </c>
    </row>
    <row r="19" spans="1:6" s="39" customFormat="1" ht="12.75" x14ac:dyDescent="0.2">
      <c r="A19" s="55"/>
      <c r="B19" s="67" t="s">
        <v>309</v>
      </c>
      <c r="C19" s="52" t="s">
        <v>30</v>
      </c>
      <c r="D19" s="79">
        <v>1</v>
      </c>
      <c r="E19" s="79"/>
      <c r="F19" s="79">
        <f t="shared" si="0"/>
        <v>0</v>
      </c>
    </row>
    <row r="20" spans="1:6" s="39" customFormat="1" ht="12.75" x14ac:dyDescent="0.2">
      <c r="A20" s="55"/>
      <c r="B20" s="108" t="s">
        <v>21</v>
      </c>
      <c r="C20" s="61"/>
      <c r="D20" s="80"/>
      <c r="E20" s="80"/>
      <c r="F20" s="80">
        <f>SUM(F14:F19)</f>
        <v>0</v>
      </c>
    </row>
    <row r="21" spans="1:6" s="39" customFormat="1" ht="12.75" x14ac:dyDescent="0.2">
      <c r="A21" s="64" t="s">
        <v>9</v>
      </c>
      <c r="B21" s="107" t="s">
        <v>310</v>
      </c>
      <c r="C21" s="52"/>
      <c r="D21" s="79"/>
      <c r="E21" s="79"/>
      <c r="F21" s="79"/>
    </row>
    <row r="22" spans="1:6" s="39" customFormat="1" ht="12.75" x14ac:dyDescent="0.2">
      <c r="A22" s="55" t="s">
        <v>1</v>
      </c>
      <c r="B22" s="67" t="s">
        <v>311</v>
      </c>
      <c r="C22" s="52" t="s">
        <v>30</v>
      </c>
      <c r="D22" s="79">
        <v>1</v>
      </c>
      <c r="E22" s="79"/>
      <c r="F22" s="79">
        <f t="shared" ref="F22:F66" si="1">D22*E22</f>
        <v>0</v>
      </c>
    </row>
    <row r="23" spans="1:6" s="39" customFormat="1" ht="38.25" x14ac:dyDescent="0.2">
      <c r="A23" s="55" t="s">
        <v>2</v>
      </c>
      <c r="B23" s="67" t="s">
        <v>312</v>
      </c>
      <c r="C23" s="52" t="s">
        <v>30</v>
      </c>
      <c r="D23" s="79">
        <v>6</v>
      </c>
      <c r="E23" s="79"/>
      <c r="F23" s="79">
        <f t="shared" si="1"/>
        <v>0</v>
      </c>
    </row>
    <row r="24" spans="1:6" s="39" customFormat="1" ht="38.25" x14ac:dyDescent="0.2">
      <c r="A24" s="55" t="s">
        <v>3</v>
      </c>
      <c r="B24" s="67" t="s">
        <v>313</v>
      </c>
      <c r="C24" s="52" t="s">
        <v>30</v>
      </c>
      <c r="D24" s="79">
        <v>3</v>
      </c>
      <c r="E24" s="79"/>
      <c r="F24" s="79">
        <f t="shared" si="1"/>
        <v>0</v>
      </c>
    </row>
    <row r="25" spans="1:6" s="39" customFormat="1" ht="25.5" x14ac:dyDescent="0.2">
      <c r="A25" s="55" t="s">
        <v>5</v>
      </c>
      <c r="B25" s="67" t="s">
        <v>314</v>
      </c>
      <c r="C25" s="52"/>
      <c r="D25" s="79"/>
      <c r="E25" s="79"/>
      <c r="F25" s="79"/>
    </row>
    <row r="26" spans="1:6" s="39" customFormat="1" ht="12.75" x14ac:dyDescent="0.2">
      <c r="A26" s="83" t="s">
        <v>210</v>
      </c>
      <c r="B26" s="67" t="s">
        <v>315</v>
      </c>
      <c r="C26" s="52"/>
      <c r="D26" s="79"/>
      <c r="E26" s="79"/>
      <c r="F26" s="79"/>
    </row>
    <row r="27" spans="1:6" s="39" customFormat="1" ht="12.75" x14ac:dyDescent="0.2">
      <c r="A27" s="55"/>
      <c r="B27" s="67" t="s">
        <v>316</v>
      </c>
      <c r="C27" s="52" t="s">
        <v>49</v>
      </c>
      <c r="D27" s="79">
        <v>2</v>
      </c>
      <c r="E27" s="79"/>
      <c r="F27" s="79">
        <f t="shared" si="1"/>
        <v>0</v>
      </c>
    </row>
    <row r="28" spans="1:6" s="39" customFormat="1" ht="12.75" x14ac:dyDescent="0.2">
      <c r="A28" s="83" t="s">
        <v>212</v>
      </c>
      <c r="B28" s="67" t="s">
        <v>317</v>
      </c>
      <c r="C28" s="52"/>
      <c r="D28" s="79"/>
      <c r="E28" s="79"/>
      <c r="F28" s="79"/>
    </row>
    <row r="29" spans="1:6" s="39" customFormat="1" ht="12.75" x14ac:dyDescent="0.2">
      <c r="A29" s="55"/>
      <c r="B29" s="67" t="s">
        <v>318</v>
      </c>
      <c r="C29" s="52" t="s">
        <v>49</v>
      </c>
      <c r="D29" s="79">
        <v>2</v>
      </c>
      <c r="E29" s="79"/>
      <c r="F29" s="79">
        <f t="shared" si="1"/>
        <v>0</v>
      </c>
    </row>
    <row r="30" spans="1:6" s="39" customFormat="1" ht="12.75" x14ac:dyDescent="0.2">
      <c r="A30" s="55" t="s">
        <v>319</v>
      </c>
      <c r="B30" s="67" t="s">
        <v>320</v>
      </c>
      <c r="C30" s="52"/>
      <c r="D30" s="79"/>
      <c r="E30" s="79"/>
      <c r="F30" s="79"/>
    </row>
    <row r="31" spans="1:6" s="39" customFormat="1" ht="12.75" x14ac:dyDescent="0.2">
      <c r="A31" s="55"/>
      <c r="B31" s="109" t="s">
        <v>321</v>
      </c>
      <c r="C31" s="52" t="s">
        <v>49</v>
      </c>
      <c r="D31" s="79">
        <v>1</v>
      </c>
      <c r="E31" s="79"/>
      <c r="F31" s="79">
        <f t="shared" si="1"/>
        <v>0</v>
      </c>
    </row>
    <row r="32" spans="1:6" s="39" customFormat="1" ht="25.5" x14ac:dyDescent="0.2">
      <c r="A32" s="55" t="s">
        <v>5</v>
      </c>
      <c r="B32" s="67" t="s">
        <v>322</v>
      </c>
      <c r="C32" s="52"/>
      <c r="D32" s="79"/>
      <c r="E32" s="79"/>
      <c r="F32" s="79"/>
    </row>
    <row r="33" spans="1:6" s="39" customFormat="1" ht="12.75" x14ac:dyDescent="0.2">
      <c r="A33" s="55"/>
      <c r="B33" s="67" t="s">
        <v>323</v>
      </c>
      <c r="C33" s="52" t="s">
        <v>54</v>
      </c>
      <c r="D33" s="79">
        <v>25</v>
      </c>
      <c r="E33" s="79"/>
      <c r="F33" s="79">
        <f t="shared" si="1"/>
        <v>0</v>
      </c>
    </row>
    <row r="34" spans="1:6" s="39" customFormat="1" ht="12.75" x14ac:dyDescent="0.2">
      <c r="A34" s="55"/>
      <c r="B34" s="67" t="s">
        <v>324</v>
      </c>
      <c r="C34" s="52" t="s">
        <v>54</v>
      </c>
      <c r="D34" s="79">
        <v>25</v>
      </c>
      <c r="E34" s="79"/>
      <c r="F34" s="79">
        <f t="shared" si="1"/>
        <v>0</v>
      </c>
    </row>
    <row r="35" spans="1:6" s="39" customFormat="1" ht="38.25" x14ac:dyDescent="0.2">
      <c r="A35" s="55" t="s">
        <v>6</v>
      </c>
      <c r="B35" s="67" t="s">
        <v>325</v>
      </c>
      <c r="C35" s="52" t="s">
        <v>18</v>
      </c>
      <c r="D35" s="79">
        <v>2</v>
      </c>
      <c r="E35" s="79"/>
      <c r="F35" s="79">
        <f t="shared" si="1"/>
        <v>0</v>
      </c>
    </row>
    <row r="36" spans="1:6" s="39" customFormat="1" ht="63.75" x14ac:dyDescent="0.2">
      <c r="A36" s="55" t="s">
        <v>64</v>
      </c>
      <c r="B36" s="67" t="s">
        <v>326</v>
      </c>
      <c r="C36" s="52"/>
      <c r="D36" s="79"/>
      <c r="E36" s="79"/>
      <c r="F36" s="79"/>
    </row>
    <row r="37" spans="1:6" s="39" customFormat="1" ht="12.75" x14ac:dyDescent="0.2">
      <c r="A37" s="55"/>
      <c r="B37" s="67" t="s">
        <v>327</v>
      </c>
      <c r="C37" s="52" t="s">
        <v>49</v>
      </c>
      <c r="D37" s="79">
        <v>1</v>
      </c>
      <c r="E37" s="79"/>
      <c r="F37" s="79">
        <f t="shared" si="1"/>
        <v>0</v>
      </c>
    </row>
    <row r="38" spans="1:6" s="39" customFormat="1" ht="25.5" x14ac:dyDescent="0.2">
      <c r="A38" s="55" t="s">
        <v>66</v>
      </c>
      <c r="B38" s="67" t="s">
        <v>328</v>
      </c>
      <c r="C38" s="52" t="s">
        <v>54</v>
      </c>
      <c r="D38" s="79">
        <v>1</v>
      </c>
      <c r="E38" s="79"/>
      <c r="F38" s="79">
        <f t="shared" si="1"/>
        <v>0</v>
      </c>
    </row>
    <row r="39" spans="1:6" s="39" customFormat="1" ht="12.75" x14ac:dyDescent="0.2">
      <c r="A39" s="55" t="s">
        <v>139</v>
      </c>
      <c r="B39" s="67" t="s">
        <v>329</v>
      </c>
      <c r="C39" s="52"/>
      <c r="D39" s="79"/>
      <c r="E39" s="79"/>
      <c r="F39" s="79"/>
    </row>
    <row r="40" spans="1:6" s="39" customFormat="1" ht="12.75" x14ac:dyDescent="0.2">
      <c r="A40" s="55"/>
      <c r="B40" s="67" t="s">
        <v>330</v>
      </c>
      <c r="C40" s="52" t="s">
        <v>54</v>
      </c>
      <c r="D40" s="79">
        <v>8</v>
      </c>
      <c r="E40" s="79"/>
      <c r="F40" s="79">
        <f t="shared" si="1"/>
        <v>0</v>
      </c>
    </row>
    <row r="41" spans="1:6" s="39" customFormat="1" ht="25.5" x14ac:dyDescent="0.2">
      <c r="A41" s="55" t="s">
        <v>141</v>
      </c>
      <c r="B41" s="67" t="s">
        <v>331</v>
      </c>
      <c r="C41" s="52" t="s">
        <v>332</v>
      </c>
      <c r="D41" s="79">
        <v>15</v>
      </c>
      <c r="E41" s="79"/>
      <c r="F41" s="79">
        <f t="shared" si="1"/>
        <v>0</v>
      </c>
    </row>
    <row r="42" spans="1:6" s="39" customFormat="1" ht="12.75" x14ac:dyDescent="0.2">
      <c r="A42" s="55"/>
      <c r="B42" s="108" t="s">
        <v>46</v>
      </c>
      <c r="C42" s="61"/>
      <c r="D42" s="80"/>
      <c r="E42" s="80"/>
      <c r="F42" s="80">
        <f>SUM(F22:F41)</f>
        <v>0</v>
      </c>
    </row>
    <row r="43" spans="1:6" s="39" customFormat="1" ht="12.75" x14ac:dyDescent="0.2">
      <c r="A43" s="64" t="s">
        <v>10</v>
      </c>
      <c r="B43" s="107" t="s">
        <v>333</v>
      </c>
      <c r="C43" s="52"/>
      <c r="D43" s="79"/>
      <c r="E43" s="79"/>
      <c r="F43" s="79"/>
    </row>
    <row r="44" spans="1:6" s="39" customFormat="1" ht="25.5" x14ac:dyDescent="0.2">
      <c r="A44" s="55" t="s">
        <v>1</v>
      </c>
      <c r="B44" s="67" t="s">
        <v>334</v>
      </c>
      <c r="C44" s="52" t="s">
        <v>30</v>
      </c>
      <c r="D44" s="79">
        <v>1</v>
      </c>
      <c r="E44" s="79"/>
      <c r="F44" s="79">
        <f t="shared" si="1"/>
        <v>0</v>
      </c>
    </row>
    <row r="45" spans="1:6" s="39" customFormat="1" ht="25.5" x14ac:dyDescent="0.2">
      <c r="A45" s="55" t="s">
        <v>2</v>
      </c>
      <c r="B45" s="67" t="s">
        <v>335</v>
      </c>
      <c r="C45" s="52" t="s">
        <v>30</v>
      </c>
      <c r="D45" s="79">
        <v>3</v>
      </c>
      <c r="E45" s="79"/>
      <c r="F45" s="79">
        <f t="shared" si="1"/>
        <v>0</v>
      </c>
    </row>
    <row r="46" spans="1:6" s="39" customFormat="1" ht="25.5" x14ac:dyDescent="0.2">
      <c r="A46" s="55" t="s">
        <v>3</v>
      </c>
      <c r="B46" s="109" t="s">
        <v>336</v>
      </c>
      <c r="C46" s="183" t="s">
        <v>30</v>
      </c>
      <c r="D46" s="90">
        <v>30</v>
      </c>
      <c r="E46" s="90"/>
      <c r="F46" s="79">
        <f t="shared" si="1"/>
        <v>0</v>
      </c>
    </row>
    <row r="47" spans="1:6" s="39" customFormat="1" ht="38.25" x14ac:dyDescent="0.2">
      <c r="A47" s="55" t="s">
        <v>4</v>
      </c>
      <c r="B47" s="67" t="s">
        <v>337</v>
      </c>
      <c r="C47" s="52"/>
      <c r="D47" s="79"/>
      <c r="E47" s="79"/>
      <c r="F47" s="79"/>
    </row>
    <row r="48" spans="1:6" s="39" customFormat="1" ht="12.75" x14ac:dyDescent="0.2">
      <c r="A48" s="55"/>
      <c r="B48" s="67" t="s">
        <v>338</v>
      </c>
      <c r="C48" s="52" t="s">
        <v>54</v>
      </c>
      <c r="D48" s="79">
        <v>50</v>
      </c>
      <c r="E48" s="79"/>
      <c r="F48" s="79">
        <f t="shared" si="1"/>
        <v>0</v>
      </c>
    </row>
    <row r="49" spans="1:6" s="39" customFormat="1" ht="25.5" x14ac:dyDescent="0.2">
      <c r="A49" s="55" t="s">
        <v>5</v>
      </c>
      <c r="B49" s="67" t="s">
        <v>339</v>
      </c>
      <c r="C49" s="52"/>
      <c r="D49" s="79"/>
      <c r="E49" s="79"/>
      <c r="F49" s="79"/>
    </row>
    <row r="50" spans="1:6" s="39" customFormat="1" ht="12.75" x14ac:dyDescent="0.2">
      <c r="A50" s="55"/>
      <c r="B50" s="67" t="s">
        <v>340</v>
      </c>
      <c r="C50" s="52" t="s">
        <v>54</v>
      </c>
      <c r="D50" s="79">
        <v>30</v>
      </c>
      <c r="E50" s="79"/>
      <c r="F50" s="79">
        <f t="shared" si="1"/>
        <v>0</v>
      </c>
    </row>
    <row r="51" spans="1:6" s="39" customFormat="1" ht="25.5" x14ac:dyDescent="0.2">
      <c r="A51" s="55" t="s">
        <v>6</v>
      </c>
      <c r="B51" s="67" t="s">
        <v>341</v>
      </c>
      <c r="C51" s="52"/>
      <c r="D51" s="79"/>
      <c r="E51" s="79"/>
      <c r="F51" s="79"/>
    </row>
    <row r="52" spans="1:6" s="39" customFormat="1" ht="12.75" x14ac:dyDescent="0.2">
      <c r="A52" s="55"/>
      <c r="B52" s="67" t="s">
        <v>342</v>
      </c>
      <c r="C52" s="52" t="s">
        <v>54</v>
      </c>
      <c r="D52" s="79">
        <v>30</v>
      </c>
      <c r="E52" s="79"/>
      <c r="F52" s="79">
        <f t="shared" si="1"/>
        <v>0</v>
      </c>
    </row>
    <row r="53" spans="1:6" s="39" customFormat="1" ht="12.75" x14ac:dyDescent="0.2">
      <c r="A53" s="55" t="s">
        <v>64</v>
      </c>
      <c r="B53" s="67" t="s">
        <v>343</v>
      </c>
      <c r="C53" s="52" t="s">
        <v>30</v>
      </c>
      <c r="D53" s="79">
        <v>3</v>
      </c>
      <c r="E53" s="79"/>
      <c r="F53" s="79">
        <f t="shared" si="1"/>
        <v>0</v>
      </c>
    </row>
    <row r="54" spans="1:6" s="39" customFormat="1" ht="25.5" x14ac:dyDescent="0.2">
      <c r="A54" s="55" t="s">
        <v>66</v>
      </c>
      <c r="B54" s="67" t="s">
        <v>344</v>
      </c>
      <c r="C54" s="52" t="s">
        <v>54</v>
      </c>
      <c r="D54" s="79">
        <v>5</v>
      </c>
      <c r="E54" s="79"/>
      <c r="F54" s="79">
        <f t="shared" si="1"/>
        <v>0</v>
      </c>
    </row>
    <row r="55" spans="1:6" s="39" customFormat="1" ht="25.5" x14ac:dyDescent="0.2">
      <c r="A55" s="55" t="s">
        <v>139</v>
      </c>
      <c r="B55" s="67" t="s">
        <v>345</v>
      </c>
      <c r="C55" s="52"/>
      <c r="D55" s="79"/>
      <c r="E55" s="79"/>
      <c r="F55" s="79"/>
    </row>
    <row r="56" spans="1:6" s="39" customFormat="1" ht="12.75" x14ac:dyDescent="0.2">
      <c r="A56" s="55"/>
      <c r="B56" s="67" t="s">
        <v>346</v>
      </c>
      <c r="C56" s="52" t="s">
        <v>54</v>
      </c>
      <c r="D56" s="79">
        <v>16</v>
      </c>
      <c r="E56" s="79"/>
      <c r="F56" s="79">
        <f t="shared" si="1"/>
        <v>0</v>
      </c>
    </row>
    <row r="57" spans="1:6" s="39" customFormat="1" ht="12.75" x14ac:dyDescent="0.2">
      <c r="A57" s="55"/>
      <c r="B57" s="67" t="s">
        <v>347</v>
      </c>
      <c r="C57" s="52" t="s">
        <v>54</v>
      </c>
      <c r="D57" s="79">
        <v>12</v>
      </c>
      <c r="E57" s="79"/>
      <c r="F57" s="79">
        <f t="shared" si="1"/>
        <v>0</v>
      </c>
    </row>
    <row r="58" spans="1:6" s="39" customFormat="1" ht="12.75" x14ac:dyDescent="0.2">
      <c r="A58" s="55"/>
      <c r="B58" s="108" t="s">
        <v>68</v>
      </c>
      <c r="C58" s="61"/>
      <c r="D58" s="80"/>
      <c r="E58" s="80"/>
      <c r="F58" s="80">
        <f>SUM(F44:F57)</f>
        <v>0</v>
      </c>
    </row>
    <row r="59" spans="1:6" s="39" customFormat="1" ht="12.75" x14ac:dyDescent="0.2">
      <c r="A59" s="64" t="s">
        <v>11</v>
      </c>
      <c r="B59" s="107" t="s">
        <v>22</v>
      </c>
      <c r="C59" s="52"/>
      <c r="D59" s="79"/>
      <c r="E59" s="79"/>
      <c r="F59" s="79"/>
    </row>
    <row r="60" spans="1:6" s="39" customFormat="1" ht="63.75" x14ac:dyDescent="0.2">
      <c r="A60" s="55" t="s">
        <v>1</v>
      </c>
      <c r="B60" s="67" t="s">
        <v>348</v>
      </c>
      <c r="C60" s="52" t="s">
        <v>49</v>
      </c>
      <c r="D60" s="79">
        <v>2</v>
      </c>
      <c r="E60" s="79"/>
      <c r="F60" s="79">
        <f t="shared" si="1"/>
        <v>0</v>
      </c>
    </row>
    <row r="61" spans="1:6" s="39" customFormat="1" ht="12.75" x14ac:dyDescent="0.2">
      <c r="A61" s="55" t="s">
        <v>2</v>
      </c>
      <c r="B61" s="67" t="s">
        <v>349</v>
      </c>
      <c r="C61" s="52"/>
      <c r="D61" s="79"/>
      <c r="E61" s="79"/>
      <c r="F61" s="79"/>
    </row>
    <row r="62" spans="1:6" s="39" customFormat="1" ht="12.75" x14ac:dyDescent="0.2">
      <c r="A62" s="55"/>
      <c r="B62" s="67" t="s">
        <v>350</v>
      </c>
      <c r="C62" s="52" t="s">
        <v>133</v>
      </c>
      <c r="D62" s="79">
        <v>0.5</v>
      </c>
      <c r="E62" s="79"/>
      <c r="F62" s="79">
        <f t="shared" si="1"/>
        <v>0</v>
      </c>
    </row>
    <row r="63" spans="1:6" s="39" customFormat="1" ht="25.5" x14ac:dyDescent="0.2">
      <c r="A63" s="55"/>
      <c r="B63" s="67" t="s">
        <v>351</v>
      </c>
      <c r="C63" s="52" t="s">
        <v>133</v>
      </c>
      <c r="D63" s="79">
        <v>0.5</v>
      </c>
      <c r="E63" s="79"/>
      <c r="F63" s="79">
        <f t="shared" si="1"/>
        <v>0</v>
      </c>
    </row>
    <row r="64" spans="1:6" s="39" customFormat="1" ht="38.25" x14ac:dyDescent="0.2">
      <c r="A64" s="55"/>
      <c r="B64" s="67" t="s">
        <v>352</v>
      </c>
      <c r="C64" s="52" t="s">
        <v>49</v>
      </c>
      <c r="D64" s="79">
        <v>4</v>
      </c>
      <c r="E64" s="79"/>
      <c r="F64" s="79">
        <f t="shared" si="1"/>
        <v>0</v>
      </c>
    </row>
    <row r="65" spans="1:6" s="39" customFormat="1" ht="36.75" customHeight="1" x14ac:dyDescent="0.2">
      <c r="A65" s="55"/>
      <c r="B65" s="67" t="s">
        <v>353</v>
      </c>
      <c r="C65" s="52" t="s">
        <v>332</v>
      </c>
      <c r="D65" s="79">
        <v>15</v>
      </c>
      <c r="E65" s="79"/>
      <c r="F65" s="79">
        <f t="shared" si="1"/>
        <v>0</v>
      </c>
    </row>
    <row r="66" spans="1:6" s="39" customFormat="1" ht="50.25" customHeight="1" x14ac:dyDescent="0.2">
      <c r="A66" s="55" t="s">
        <v>3</v>
      </c>
      <c r="B66" s="67" t="s">
        <v>354</v>
      </c>
      <c r="C66" s="52" t="s">
        <v>30</v>
      </c>
      <c r="D66" s="79">
        <v>2.5</v>
      </c>
      <c r="E66" s="79"/>
      <c r="F66" s="79">
        <f t="shared" si="1"/>
        <v>0</v>
      </c>
    </row>
    <row r="67" spans="1:6" s="39" customFormat="1" ht="12.75" x14ac:dyDescent="0.2">
      <c r="A67" s="55"/>
      <c r="B67" s="108" t="s">
        <v>95</v>
      </c>
      <c r="C67" s="61"/>
      <c r="D67" s="80"/>
      <c r="E67" s="80"/>
      <c r="F67" s="80">
        <f>SUM(F60:F66)</f>
        <v>0</v>
      </c>
    </row>
    <row r="68" spans="1:6" s="39" customFormat="1" ht="12.75" x14ac:dyDescent="0.2">
      <c r="A68" s="40"/>
      <c r="B68" s="48"/>
      <c r="D68" s="47"/>
      <c r="E68" s="47"/>
      <c r="F68" s="47"/>
    </row>
    <row r="69" spans="1:6" s="39" customFormat="1" ht="12.75" x14ac:dyDescent="0.2">
      <c r="A69" s="40"/>
      <c r="B69" s="48"/>
      <c r="D69" s="47"/>
      <c r="E69" s="47"/>
      <c r="F69" s="4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1AEDE-1763-4A71-991F-6CEB5DE08E55}">
  <dimension ref="A1:F230"/>
  <sheetViews>
    <sheetView workbookViewId="0">
      <selection activeCell="A11" sqref="A11"/>
    </sheetView>
  </sheetViews>
  <sheetFormatPr defaultRowHeight="15.75" x14ac:dyDescent="0.25"/>
  <cols>
    <col min="1" max="1" width="7.140625" style="4" customWidth="1"/>
    <col min="2" max="2" width="42.85546875" style="15" customWidth="1"/>
    <col min="3" max="3" width="11.42578125" style="3" bestFit="1" customWidth="1"/>
    <col min="4" max="4" width="9.140625" style="2"/>
    <col min="5" max="5" width="15.7109375" style="2" customWidth="1"/>
    <col min="6" max="6" width="17.7109375" style="2" customWidth="1"/>
  </cols>
  <sheetData>
    <row r="1" spans="1:6" s="27" customFormat="1" x14ac:dyDescent="0.2">
      <c r="A1" s="4"/>
      <c r="B1" s="187" t="s">
        <v>854</v>
      </c>
      <c r="C1" s="1"/>
      <c r="D1" s="16"/>
      <c r="E1" s="16"/>
      <c r="F1" s="16"/>
    </row>
    <row r="2" spans="1:6" s="27" customFormat="1" x14ac:dyDescent="0.2">
      <c r="A2" s="4"/>
      <c r="B2" s="187" t="s">
        <v>859</v>
      </c>
      <c r="C2" s="1"/>
      <c r="D2" s="16"/>
      <c r="E2" s="16"/>
      <c r="F2" s="16"/>
    </row>
    <row r="3" spans="1:6" ht="16.5" thickBot="1" x14ac:dyDescent="0.3">
      <c r="B3" s="188"/>
    </row>
    <row r="4" spans="1:6" s="24" customFormat="1" ht="19.5" thickBot="1" x14ac:dyDescent="0.35">
      <c r="A4" s="190"/>
      <c r="B4" s="191" t="s">
        <v>0</v>
      </c>
      <c r="C4" s="192"/>
      <c r="D4" s="193"/>
      <c r="E4" s="193"/>
      <c r="F4" s="194"/>
    </row>
    <row r="5" spans="1:6" s="24" customFormat="1" ht="18.75" x14ac:dyDescent="0.3">
      <c r="A5" s="190" t="s">
        <v>8</v>
      </c>
      <c r="B5" s="192" t="str">
        <f>B13</f>
        <v>SPLOŠNO</v>
      </c>
      <c r="C5" s="192"/>
      <c r="D5" s="193"/>
      <c r="E5" s="193"/>
      <c r="F5" s="194">
        <f>F17</f>
        <v>0</v>
      </c>
    </row>
    <row r="6" spans="1:6" s="24" customFormat="1" ht="18.75" x14ac:dyDescent="0.3">
      <c r="A6" s="196" t="s">
        <v>9</v>
      </c>
      <c r="B6" s="197" t="str">
        <f>B18</f>
        <v>GRADBENO OBRTNIŠKA DELA</v>
      </c>
      <c r="C6" s="197"/>
      <c r="D6" s="198"/>
      <c r="E6" s="198"/>
      <c r="F6" s="199">
        <f>F56</f>
        <v>0</v>
      </c>
    </row>
    <row r="7" spans="1:6" s="24" customFormat="1" ht="18.75" x14ac:dyDescent="0.3">
      <c r="A7" s="196" t="s">
        <v>10</v>
      </c>
      <c r="B7" s="197" t="str">
        <f>B57</f>
        <v>ELEKTRO INSTALACIJE</v>
      </c>
      <c r="C7" s="197"/>
      <c r="D7" s="198"/>
      <c r="E7" s="198"/>
      <c r="F7" s="199">
        <f>F142</f>
        <v>0</v>
      </c>
    </row>
    <row r="8" spans="1:6" s="24" customFormat="1" ht="18.75" x14ac:dyDescent="0.3">
      <c r="A8" s="196" t="s">
        <v>11</v>
      </c>
      <c r="B8" s="197" t="str">
        <f>B143</f>
        <v>STROJNE INSTALACIJE</v>
      </c>
      <c r="C8" s="197"/>
      <c r="D8" s="198"/>
      <c r="E8" s="198"/>
      <c r="F8" s="199">
        <f>F230</f>
        <v>0</v>
      </c>
    </row>
    <row r="9" spans="1:6" s="24" customFormat="1" ht="19.5" thickBot="1" x14ac:dyDescent="0.35">
      <c r="A9" s="196" t="s">
        <v>12</v>
      </c>
      <c r="B9" s="197" t="s">
        <v>123</v>
      </c>
      <c r="C9" s="197"/>
      <c r="D9" s="200">
        <v>0.1</v>
      </c>
      <c r="E9" s="198"/>
      <c r="F9" s="199">
        <f>SUM(F5:F8)*D9</f>
        <v>0</v>
      </c>
    </row>
    <row r="10" spans="1:6" s="24" customFormat="1" ht="19.5" thickBot="1" x14ac:dyDescent="0.35">
      <c r="A10" s="201"/>
      <c r="B10" s="202" t="s">
        <v>961</v>
      </c>
      <c r="C10" s="203"/>
      <c r="D10" s="204"/>
      <c r="E10" s="204"/>
      <c r="F10" s="205">
        <f>SUM(F5:F9)</f>
        <v>0</v>
      </c>
    </row>
    <row r="11" spans="1:6" ht="15" x14ac:dyDescent="0.25">
      <c r="A11" s="7"/>
      <c r="B11" s="8"/>
      <c r="C11" s="11"/>
      <c r="D11" s="10"/>
      <c r="E11" s="10"/>
      <c r="F11" s="10"/>
    </row>
    <row r="12" spans="1:6" ht="15" x14ac:dyDescent="0.25">
      <c r="A12" s="7"/>
      <c r="B12" s="8"/>
      <c r="C12" s="11"/>
      <c r="D12" s="10"/>
      <c r="E12" s="10"/>
      <c r="F12" s="10"/>
    </row>
    <row r="13" spans="1:6" s="91" customFormat="1" ht="25.5" x14ac:dyDescent="0.2">
      <c r="A13" s="64" t="s">
        <v>8</v>
      </c>
      <c r="B13" s="107" t="s">
        <v>303</v>
      </c>
      <c r="C13" s="57" t="s">
        <v>971</v>
      </c>
      <c r="D13" s="181" t="s">
        <v>972</v>
      </c>
      <c r="E13" s="182" t="s">
        <v>973</v>
      </c>
      <c r="F13" s="181" t="s">
        <v>962</v>
      </c>
    </row>
    <row r="14" spans="1:6" s="91" customFormat="1" ht="38.25" x14ac:dyDescent="0.2">
      <c r="A14" s="55">
        <v>1</v>
      </c>
      <c r="B14" s="67" t="s">
        <v>304</v>
      </c>
      <c r="C14" s="52" t="s">
        <v>16</v>
      </c>
      <c r="D14" s="79">
        <v>1</v>
      </c>
      <c r="E14" s="79"/>
      <c r="F14" s="79">
        <f>D14*E14</f>
        <v>0</v>
      </c>
    </row>
    <row r="15" spans="1:6" s="91" customFormat="1" ht="12.75" x14ac:dyDescent="0.2">
      <c r="A15" s="55">
        <v>2</v>
      </c>
      <c r="B15" s="67" t="s">
        <v>305</v>
      </c>
      <c r="C15" s="52" t="s">
        <v>18</v>
      </c>
      <c r="D15" s="79">
        <v>60</v>
      </c>
      <c r="E15" s="79"/>
      <c r="F15" s="79">
        <f>D15*E15</f>
        <v>0</v>
      </c>
    </row>
    <row r="16" spans="1:6" s="91" customFormat="1" ht="12.75" x14ac:dyDescent="0.2">
      <c r="A16" s="55">
        <v>3</v>
      </c>
      <c r="B16" s="67" t="s">
        <v>306</v>
      </c>
      <c r="C16" s="52" t="s">
        <v>18</v>
      </c>
      <c r="D16" s="79">
        <v>60</v>
      </c>
      <c r="E16" s="79"/>
      <c r="F16" s="79">
        <f t="shared" ref="F16" si="0">D16*E16</f>
        <v>0</v>
      </c>
    </row>
    <row r="17" spans="1:6" s="91" customFormat="1" ht="12.75" x14ac:dyDescent="0.2">
      <c r="A17" s="55"/>
      <c r="B17" s="108" t="s">
        <v>21</v>
      </c>
      <c r="C17" s="61"/>
      <c r="D17" s="80"/>
      <c r="E17" s="80"/>
      <c r="F17" s="80">
        <f>SUM(F14:F16)</f>
        <v>0</v>
      </c>
    </row>
    <row r="18" spans="1:6" s="91" customFormat="1" ht="12.75" x14ac:dyDescent="0.2">
      <c r="A18" s="64" t="s">
        <v>9</v>
      </c>
      <c r="B18" s="93" t="s">
        <v>22</v>
      </c>
      <c r="C18" s="52"/>
      <c r="D18" s="79"/>
      <c r="E18" s="79"/>
      <c r="F18" s="79"/>
    </row>
    <row r="19" spans="1:6" s="91" customFormat="1" ht="12.75" x14ac:dyDescent="0.2">
      <c r="A19" s="55"/>
      <c r="B19" s="56" t="s">
        <v>232</v>
      </c>
      <c r="C19" s="57"/>
      <c r="D19" s="54"/>
      <c r="E19" s="54"/>
      <c r="F19" s="54"/>
    </row>
    <row r="20" spans="1:6" s="91" customFormat="1" ht="38.25" x14ac:dyDescent="0.2">
      <c r="A20" s="55" t="s">
        <v>1</v>
      </c>
      <c r="B20" s="75" t="s">
        <v>355</v>
      </c>
      <c r="C20" s="52" t="s">
        <v>18</v>
      </c>
      <c r="D20" s="79">
        <v>35</v>
      </c>
      <c r="E20" s="79"/>
      <c r="F20" s="79">
        <f>D20*E20</f>
        <v>0</v>
      </c>
    </row>
    <row r="21" spans="1:6" s="91" customFormat="1" ht="38.25" x14ac:dyDescent="0.2">
      <c r="A21" s="55" t="s">
        <v>2</v>
      </c>
      <c r="B21" s="75" t="s">
        <v>356</v>
      </c>
      <c r="C21" s="52" t="s">
        <v>18</v>
      </c>
      <c r="D21" s="79">
        <v>9</v>
      </c>
      <c r="E21" s="79"/>
      <c r="F21" s="79">
        <f t="shared" ref="F21:F83" si="1">D21*E21</f>
        <v>0</v>
      </c>
    </row>
    <row r="22" spans="1:6" s="91" customFormat="1" ht="38.25" x14ac:dyDescent="0.2">
      <c r="A22" s="55" t="s">
        <v>3</v>
      </c>
      <c r="B22" s="75" t="s">
        <v>357</v>
      </c>
      <c r="C22" s="52" t="s">
        <v>18</v>
      </c>
      <c r="D22" s="79">
        <v>6.5</v>
      </c>
      <c r="E22" s="79"/>
      <c r="F22" s="79">
        <f t="shared" si="1"/>
        <v>0</v>
      </c>
    </row>
    <row r="23" spans="1:6" s="91" customFormat="1" ht="38.25" x14ac:dyDescent="0.2">
      <c r="A23" s="55" t="s">
        <v>4</v>
      </c>
      <c r="B23" s="75" t="s">
        <v>358</v>
      </c>
      <c r="C23" s="52" t="s">
        <v>18</v>
      </c>
      <c r="D23" s="79">
        <v>14</v>
      </c>
      <c r="E23" s="79"/>
      <c r="F23" s="79">
        <f t="shared" si="1"/>
        <v>0</v>
      </c>
    </row>
    <row r="24" spans="1:6" s="91" customFormat="1" ht="25.5" x14ac:dyDescent="0.2">
      <c r="A24" s="55" t="s">
        <v>5</v>
      </c>
      <c r="B24" s="75" t="s">
        <v>359</v>
      </c>
      <c r="C24" s="52"/>
      <c r="D24" s="79">
        <v>35</v>
      </c>
      <c r="E24" s="79"/>
      <c r="F24" s="79">
        <f t="shared" si="1"/>
        <v>0</v>
      </c>
    </row>
    <row r="25" spans="1:6" s="91" customFormat="1" ht="38.25" x14ac:dyDescent="0.2">
      <c r="A25" s="55" t="s">
        <v>6</v>
      </c>
      <c r="B25" s="75" t="s">
        <v>360</v>
      </c>
      <c r="C25" s="52"/>
      <c r="D25" s="79"/>
      <c r="E25" s="79"/>
      <c r="F25" s="79"/>
    </row>
    <row r="26" spans="1:6" s="91" customFormat="1" ht="12.75" x14ac:dyDescent="0.2">
      <c r="A26" s="55"/>
      <c r="B26" s="75" t="s">
        <v>361</v>
      </c>
      <c r="C26" s="52" t="s">
        <v>54</v>
      </c>
      <c r="D26" s="79">
        <v>18</v>
      </c>
      <c r="E26" s="79"/>
      <c r="F26" s="79">
        <f t="shared" si="1"/>
        <v>0</v>
      </c>
    </row>
    <row r="27" spans="1:6" s="91" customFormat="1" ht="12.75" x14ac:dyDescent="0.2">
      <c r="A27" s="55"/>
      <c r="B27" s="75" t="s">
        <v>362</v>
      </c>
      <c r="C27" s="52" t="s">
        <v>54</v>
      </c>
      <c r="D27" s="79">
        <v>10</v>
      </c>
      <c r="E27" s="79"/>
      <c r="F27" s="79">
        <f t="shared" si="1"/>
        <v>0</v>
      </c>
    </row>
    <row r="28" spans="1:6" s="91" customFormat="1" ht="25.5" x14ac:dyDescent="0.2">
      <c r="A28" s="55" t="s">
        <v>64</v>
      </c>
      <c r="B28" s="76" t="s">
        <v>363</v>
      </c>
      <c r="C28" s="52"/>
      <c r="D28" s="79"/>
      <c r="E28" s="79"/>
      <c r="F28" s="79"/>
    </row>
    <row r="29" spans="1:6" s="91" customFormat="1" ht="12.75" x14ac:dyDescent="0.2">
      <c r="A29" s="55"/>
      <c r="B29" s="56" t="s">
        <v>364</v>
      </c>
      <c r="C29" s="52"/>
      <c r="D29" s="79"/>
      <c r="E29" s="79"/>
      <c r="F29" s="79"/>
    </row>
    <row r="30" spans="1:6" s="91" customFormat="1" ht="89.25" x14ac:dyDescent="0.2">
      <c r="A30" s="55" t="s">
        <v>1</v>
      </c>
      <c r="B30" s="76" t="s">
        <v>365</v>
      </c>
      <c r="C30" s="52" t="s">
        <v>18</v>
      </c>
      <c r="D30" s="79">
        <v>20.5</v>
      </c>
      <c r="E30" s="79"/>
      <c r="F30" s="79">
        <f t="shared" si="1"/>
        <v>0</v>
      </c>
    </row>
    <row r="31" spans="1:6" s="91" customFormat="1" ht="38.25" x14ac:dyDescent="0.2">
      <c r="A31" s="55" t="s">
        <v>2</v>
      </c>
      <c r="B31" s="76" t="s">
        <v>366</v>
      </c>
      <c r="C31" s="52" t="s">
        <v>30</v>
      </c>
      <c r="D31" s="79">
        <v>16</v>
      </c>
      <c r="E31" s="79"/>
      <c r="F31" s="79">
        <f t="shared" si="1"/>
        <v>0</v>
      </c>
    </row>
    <row r="32" spans="1:6" s="91" customFormat="1" ht="25.5" x14ac:dyDescent="0.2">
      <c r="A32" s="55" t="s">
        <v>4</v>
      </c>
      <c r="B32" s="76" t="s">
        <v>367</v>
      </c>
      <c r="C32" s="52"/>
      <c r="D32" s="79"/>
      <c r="E32" s="79"/>
      <c r="F32" s="79"/>
    </row>
    <row r="33" spans="1:6" s="91" customFormat="1" ht="12.75" x14ac:dyDescent="0.2">
      <c r="A33" s="55"/>
      <c r="B33" s="71" t="s">
        <v>368</v>
      </c>
      <c r="C33" s="52" t="s">
        <v>133</v>
      </c>
      <c r="D33" s="79">
        <v>0.2</v>
      </c>
      <c r="E33" s="79"/>
      <c r="F33" s="79">
        <f t="shared" si="1"/>
        <v>0</v>
      </c>
    </row>
    <row r="34" spans="1:6" s="91" customFormat="1" ht="25.5" x14ac:dyDescent="0.2">
      <c r="A34" s="55"/>
      <c r="B34" s="71" t="s">
        <v>369</v>
      </c>
      <c r="C34" s="52" t="s">
        <v>370</v>
      </c>
      <c r="D34" s="79">
        <v>1</v>
      </c>
      <c r="E34" s="79"/>
      <c r="F34" s="79">
        <f t="shared" si="1"/>
        <v>0</v>
      </c>
    </row>
    <row r="35" spans="1:6" s="91" customFormat="1" ht="12.75" x14ac:dyDescent="0.2">
      <c r="A35" s="55"/>
      <c r="B35" s="71" t="s">
        <v>371</v>
      </c>
      <c r="C35" s="52" t="s">
        <v>18</v>
      </c>
      <c r="D35" s="79">
        <v>2</v>
      </c>
      <c r="E35" s="79"/>
      <c r="F35" s="79">
        <f t="shared" si="1"/>
        <v>0</v>
      </c>
    </row>
    <row r="36" spans="1:6" s="91" customFormat="1" ht="12.75" x14ac:dyDescent="0.2">
      <c r="A36" s="55"/>
      <c r="B36" s="110" t="s">
        <v>250</v>
      </c>
      <c r="C36" s="52"/>
      <c r="D36" s="79"/>
      <c r="E36" s="79"/>
      <c r="F36" s="79"/>
    </row>
    <row r="37" spans="1:6" s="91" customFormat="1" ht="191.25" x14ac:dyDescent="0.2">
      <c r="A37" s="55" t="s">
        <v>1</v>
      </c>
      <c r="B37" s="111" t="s">
        <v>372</v>
      </c>
      <c r="C37" s="52" t="s">
        <v>18</v>
      </c>
      <c r="D37" s="79">
        <v>10</v>
      </c>
      <c r="E37" s="79"/>
      <c r="F37" s="79">
        <f t="shared" si="1"/>
        <v>0</v>
      </c>
    </row>
    <row r="38" spans="1:6" s="91" customFormat="1" ht="76.5" x14ac:dyDescent="0.2">
      <c r="A38" s="55" t="s">
        <v>2</v>
      </c>
      <c r="B38" s="71" t="s">
        <v>373</v>
      </c>
      <c r="C38" s="52" t="s">
        <v>18</v>
      </c>
      <c r="D38" s="79">
        <v>35</v>
      </c>
      <c r="E38" s="79"/>
      <c r="F38" s="79">
        <f t="shared" si="1"/>
        <v>0</v>
      </c>
    </row>
    <row r="39" spans="1:6" s="91" customFormat="1" ht="12.75" x14ac:dyDescent="0.2">
      <c r="A39" s="55"/>
      <c r="B39" s="56" t="s">
        <v>242</v>
      </c>
      <c r="C39" s="57"/>
      <c r="D39" s="54"/>
      <c r="E39" s="54"/>
      <c r="F39" s="79"/>
    </row>
    <row r="40" spans="1:6" s="91" customFormat="1" ht="25.5" x14ac:dyDescent="0.2">
      <c r="A40" s="55" t="s">
        <v>1</v>
      </c>
      <c r="B40" s="75" t="s">
        <v>374</v>
      </c>
      <c r="C40" s="184" t="s">
        <v>18</v>
      </c>
      <c r="D40" s="79">
        <v>35</v>
      </c>
      <c r="E40" s="79"/>
      <c r="F40" s="79">
        <f t="shared" si="1"/>
        <v>0</v>
      </c>
    </row>
    <row r="41" spans="1:6" s="91" customFormat="1" ht="25.5" x14ac:dyDescent="0.2">
      <c r="A41" s="55" t="s">
        <v>2</v>
      </c>
      <c r="B41" s="75" t="s">
        <v>375</v>
      </c>
      <c r="C41" s="184"/>
      <c r="D41" s="79"/>
      <c r="E41" s="79"/>
      <c r="F41" s="79"/>
    </row>
    <row r="42" spans="1:6" s="91" customFormat="1" ht="25.5" x14ac:dyDescent="0.2">
      <c r="A42" s="55"/>
      <c r="B42" s="71" t="s">
        <v>376</v>
      </c>
      <c r="C42" s="184"/>
      <c r="D42" s="79"/>
      <c r="E42" s="79"/>
      <c r="F42" s="79"/>
    </row>
    <row r="43" spans="1:6" s="91" customFormat="1" ht="12.75" x14ac:dyDescent="0.2">
      <c r="A43" s="55"/>
      <c r="B43" s="71" t="s">
        <v>377</v>
      </c>
      <c r="C43" s="184"/>
      <c r="D43" s="79"/>
      <c r="E43" s="79"/>
      <c r="F43" s="79"/>
    </row>
    <row r="44" spans="1:6" s="91" customFormat="1" ht="12.75" x14ac:dyDescent="0.2">
      <c r="A44" s="55"/>
      <c r="B44" s="75" t="s">
        <v>378</v>
      </c>
      <c r="C44" s="184"/>
      <c r="D44" s="79"/>
      <c r="E44" s="79"/>
      <c r="F44" s="79"/>
    </row>
    <row r="45" spans="1:6" s="91" customFormat="1" ht="12.75" x14ac:dyDescent="0.2">
      <c r="A45" s="55"/>
      <c r="B45" s="75" t="s">
        <v>379</v>
      </c>
      <c r="C45" s="184"/>
      <c r="D45" s="79"/>
      <c r="E45" s="79"/>
      <c r="F45" s="79"/>
    </row>
    <row r="46" spans="1:6" s="91" customFormat="1" ht="25.5" x14ac:dyDescent="0.2">
      <c r="A46" s="55"/>
      <c r="B46" s="75" t="s">
        <v>380</v>
      </c>
      <c r="C46" s="184"/>
      <c r="D46" s="79"/>
      <c r="E46" s="79"/>
      <c r="F46" s="79"/>
    </row>
    <row r="47" spans="1:6" s="91" customFormat="1" ht="12.75" x14ac:dyDescent="0.2">
      <c r="A47" s="55"/>
      <c r="B47" s="75" t="s">
        <v>381</v>
      </c>
      <c r="C47" s="184"/>
      <c r="D47" s="79"/>
      <c r="E47" s="79"/>
      <c r="F47" s="79"/>
    </row>
    <row r="48" spans="1:6" s="91" customFormat="1" ht="12.75" x14ac:dyDescent="0.2">
      <c r="A48" s="55"/>
      <c r="B48" s="75" t="s">
        <v>382</v>
      </c>
      <c r="C48" s="184"/>
      <c r="D48" s="79"/>
      <c r="E48" s="79"/>
      <c r="F48" s="79"/>
    </row>
    <row r="49" spans="1:6" s="91" customFormat="1" ht="12.75" x14ac:dyDescent="0.2">
      <c r="A49" s="55"/>
      <c r="B49" s="75" t="s">
        <v>383</v>
      </c>
      <c r="C49" s="184"/>
      <c r="D49" s="79"/>
      <c r="E49" s="79"/>
      <c r="F49" s="79"/>
    </row>
    <row r="50" spans="1:6" s="91" customFormat="1" ht="12.75" x14ac:dyDescent="0.2">
      <c r="A50" s="55"/>
      <c r="B50" s="75" t="s">
        <v>384</v>
      </c>
      <c r="C50" s="184" t="s">
        <v>18</v>
      </c>
      <c r="D50" s="79">
        <v>35</v>
      </c>
      <c r="E50" s="79"/>
      <c r="F50" s="79">
        <f t="shared" si="1"/>
        <v>0</v>
      </c>
    </row>
    <row r="51" spans="1:6" s="91" customFormat="1" ht="25.5" x14ac:dyDescent="0.2">
      <c r="A51" s="55" t="s">
        <v>3</v>
      </c>
      <c r="B51" s="75" t="s">
        <v>249</v>
      </c>
      <c r="C51" s="184" t="s">
        <v>54</v>
      </c>
      <c r="D51" s="79">
        <v>34</v>
      </c>
      <c r="E51" s="79"/>
      <c r="F51" s="79">
        <f t="shared" si="1"/>
        <v>0</v>
      </c>
    </row>
    <row r="52" spans="1:6" s="91" customFormat="1" ht="12.75" x14ac:dyDescent="0.2">
      <c r="A52" s="55"/>
      <c r="B52" s="56" t="s">
        <v>253</v>
      </c>
      <c r="C52" s="52"/>
      <c r="D52" s="79"/>
      <c r="E52" s="79"/>
      <c r="F52" s="79"/>
    </row>
    <row r="53" spans="1:6" s="91" customFormat="1" ht="63.75" x14ac:dyDescent="0.2">
      <c r="A53" s="55" t="s">
        <v>1</v>
      </c>
      <c r="B53" s="76" t="s">
        <v>254</v>
      </c>
      <c r="C53" s="52" t="s">
        <v>18</v>
      </c>
      <c r="D53" s="79">
        <v>8</v>
      </c>
      <c r="E53" s="79"/>
      <c r="F53" s="79">
        <f t="shared" si="1"/>
        <v>0</v>
      </c>
    </row>
    <row r="54" spans="1:6" s="91" customFormat="1" ht="89.25" x14ac:dyDescent="0.2">
      <c r="A54" s="66" t="s">
        <v>2</v>
      </c>
      <c r="B54" s="75" t="s">
        <v>385</v>
      </c>
      <c r="C54" s="184" t="s">
        <v>18</v>
      </c>
      <c r="D54" s="99">
        <v>72</v>
      </c>
      <c r="E54" s="79"/>
      <c r="F54" s="79">
        <f t="shared" si="1"/>
        <v>0</v>
      </c>
    </row>
    <row r="55" spans="1:6" s="91" customFormat="1" ht="38.25" x14ac:dyDescent="0.2">
      <c r="A55" s="55" t="s">
        <v>3</v>
      </c>
      <c r="B55" s="75" t="s">
        <v>386</v>
      </c>
      <c r="C55" s="52" t="s">
        <v>18</v>
      </c>
      <c r="D55" s="79">
        <v>2.5</v>
      </c>
      <c r="E55" s="79"/>
      <c r="F55" s="79">
        <f t="shared" si="1"/>
        <v>0</v>
      </c>
    </row>
    <row r="56" spans="1:6" s="91" customFormat="1" ht="12.75" x14ac:dyDescent="0.2">
      <c r="A56" s="55"/>
      <c r="B56" s="108" t="s">
        <v>46</v>
      </c>
      <c r="C56" s="61"/>
      <c r="D56" s="80"/>
      <c r="E56" s="80"/>
      <c r="F56" s="80">
        <f>SUM(F20:F55)</f>
        <v>0</v>
      </c>
    </row>
    <row r="57" spans="1:6" s="91" customFormat="1" ht="12.75" x14ac:dyDescent="0.2">
      <c r="A57" s="64" t="s">
        <v>10</v>
      </c>
      <c r="B57" s="93" t="s">
        <v>333</v>
      </c>
      <c r="C57" s="57"/>
      <c r="D57" s="54"/>
      <c r="E57" s="54"/>
      <c r="F57" s="79"/>
    </row>
    <row r="58" spans="1:6" s="91" customFormat="1" ht="12.75" x14ac:dyDescent="0.2">
      <c r="A58" s="55"/>
      <c r="B58" s="113" t="s">
        <v>509</v>
      </c>
      <c r="C58" s="74"/>
      <c r="D58" s="79"/>
      <c r="E58" s="79"/>
      <c r="F58" s="79"/>
    </row>
    <row r="59" spans="1:6" s="91" customFormat="1" ht="12.75" x14ac:dyDescent="0.2">
      <c r="A59" s="55" t="s">
        <v>1</v>
      </c>
      <c r="B59" s="73" t="s">
        <v>387</v>
      </c>
      <c r="C59" s="74"/>
      <c r="D59" s="79"/>
      <c r="E59" s="79"/>
      <c r="F59" s="79"/>
    </row>
    <row r="60" spans="1:6" s="91" customFormat="1" ht="12.75" x14ac:dyDescent="0.2">
      <c r="A60" s="55"/>
      <c r="B60" s="73" t="s">
        <v>388</v>
      </c>
      <c r="C60" s="74" t="s">
        <v>49</v>
      </c>
      <c r="D60" s="79">
        <v>6</v>
      </c>
      <c r="E60" s="79"/>
      <c r="F60" s="79">
        <f t="shared" si="1"/>
        <v>0</v>
      </c>
    </row>
    <row r="61" spans="1:6" s="91" customFormat="1" ht="12.75" x14ac:dyDescent="0.2">
      <c r="A61" s="55"/>
      <c r="B61" s="73" t="s">
        <v>389</v>
      </c>
      <c r="C61" s="74" t="s">
        <v>49</v>
      </c>
      <c r="D61" s="79">
        <v>4</v>
      </c>
      <c r="E61" s="79"/>
      <c r="F61" s="79">
        <f t="shared" si="1"/>
        <v>0</v>
      </c>
    </row>
    <row r="62" spans="1:6" s="91" customFormat="1" ht="12.75" x14ac:dyDescent="0.2">
      <c r="A62" s="55"/>
      <c r="B62" s="73" t="s">
        <v>390</v>
      </c>
      <c r="C62" s="74" t="s">
        <v>49</v>
      </c>
      <c r="D62" s="79">
        <v>15</v>
      </c>
      <c r="E62" s="79"/>
      <c r="F62" s="79">
        <f t="shared" si="1"/>
        <v>0</v>
      </c>
    </row>
    <row r="63" spans="1:6" s="91" customFormat="1" ht="12.75" x14ac:dyDescent="0.2">
      <c r="A63" s="55"/>
      <c r="B63" s="73" t="s">
        <v>391</v>
      </c>
      <c r="C63" s="74" t="s">
        <v>49</v>
      </c>
      <c r="D63" s="79">
        <v>2</v>
      </c>
      <c r="E63" s="79"/>
      <c r="F63" s="79">
        <f t="shared" si="1"/>
        <v>0</v>
      </c>
    </row>
    <row r="64" spans="1:6" s="91" customFormat="1" ht="12.75" x14ac:dyDescent="0.2">
      <c r="A64" s="55"/>
      <c r="B64" s="73" t="s">
        <v>392</v>
      </c>
      <c r="C64" s="74" t="s">
        <v>49</v>
      </c>
      <c r="D64" s="79">
        <v>3</v>
      </c>
      <c r="E64" s="79"/>
      <c r="F64" s="79">
        <f t="shared" si="1"/>
        <v>0</v>
      </c>
    </row>
    <row r="65" spans="1:6" s="91" customFormat="1" ht="25.5" x14ac:dyDescent="0.2">
      <c r="A65" s="55" t="s">
        <v>2</v>
      </c>
      <c r="B65" s="73" t="s">
        <v>393</v>
      </c>
      <c r="C65" s="74" t="s">
        <v>54</v>
      </c>
      <c r="D65" s="79">
        <v>8</v>
      </c>
      <c r="E65" s="79"/>
      <c r="F65" s="79">
        <f t="shared" si="1"/>
        <v>0</v>
      </c>
    </row>
    <row r="66" spans="1:6" s="91" customFormat="1" ht="25.5" x14ac:dyDescent="0.2">
      <c r="A66" s="55" t="s">
        <v>3</v>
      </c>
      <c r="B66" s="73" t="s">
        <v>394</v>
      </c>
      <c r="C66" s="74" t="s">
        <v>16</v>
      </c>
      <c r="D66" s="79">
        <v>1</v>
      </c>
      <c r="E66" s="79"/>
      <c r="F66" s="79">
        <f t="shared" si="1"/>
        <v>0</v>
      </c>
    </row>
    <row r="67" spans="1:6" s="91" customFormat="1" ht="12.75" x14ac:dyDescent="0.2">
      <c r="A67" s="55" t="s">
        <v>4</v>
      </c>
      <c r="B67" s="73" t="s">
        <v>395</v>
      </c>
      <c r="C67" s="74"/>
      <c r="D67" s="79"/>
      <c r="E67" s="79"/>
      <c r="F67" s="79"/>
    </row>
    <row r="68" spans="1:6" s="91" customFormat="1" ht="12.75" x14ac:dyDescent="0.2">
      <c r="A68" s="55"/>
      <c r="B68" s="73" t="s">
        <v>396</v>
      </c>
      <c r="C68" s="74" t="s">
        <v>54</v>
      </c>
      <c r="D68" s="79">
        <v>128</v>
      </c>
      <c r="E68" s="79"/>
      <c r="F68" s="79">
        <f t="shared" si="1"/>
        <v>0</v>
      </c>
    </row>
    <row r="69" spans="1:6" s="91" customFormat="1" ht="12.75" x14ac:dyDescent="0.2">
      <c r="A69" s="55"/>
      <c r="B69" s="73" t="s">
        <v>397</v>
      </c>
      <c r="C69" s="74" t="s">
        <v>54</v>
      </c>
      <c r="D69" s="79">
        <v>50</v>
      </c>
      <c r="E69" s="79"/>
      <c r="F69" s="79">
        <f t="shared" si="1"/>
        <v>0</v>
      </c>
    </row>
    <row r="70" spans="1:6" s="91" customFormat="1" ht="12.75" x14ac:dyDescent="0.2">
      <c r="A70" s="55" t="s">
        <v>5</v>
      </c>
      <c r="B70" s="73" t="s">
        <v>398</v>
      </c>
      <c r="C70" s="74" t="s">
        <v>16</v>
      </c>
      <c r="D70" s="79">
        <v>1</v>
      </c>
      <c r="E70" s="79"/>
      <c r="F70" s="79">
        <f t="shared" si="1"/>
        <v>0</v>
      </c>
    </row>
    <row r="71" spans="1:6" s="91" customFormat="1" ht="12.75" x14ac:dyDescent="0.2">
      <c r="A71" s="55"/>
      <c r="B71" s="113" t="s">
        <v>510</v>
      </c>
      <c r="C71" s="74"/>
      <c r="D71" s="79"/>
      <c r="E71" s="54"/>
      <c r="F71" s="79"/>
    </row>
    <row r="72" spans="1:6" s="91" customFormat="1" ht="12.75" x14ac:dyDescent="0.2">
      <c r="A72" s="55" t="s">
        <v>1</v>
      </c>
      <c r="B72" s="102" t="s">
        <v>399</v>
      </c>
      <c r="C72" s="74"/>
      <c r="D72" s="79"/>
      <c r="E72" s="54"/>
      <c r="F72" s="79"/>
    </row>
    <row r="73" spans="1:6" s="91" customFormat="1" ht="38.25" x14ac:dyDescent="0.2">
      <c r="A73" s="55"/>
      <c r="B73" s="73" t="s">
        <v>400</v>
      </c>
      <c r="C73" s="74" t="s">
        <v>49</v>
      </c>
      <c r="D73" s="79">
        <v>1</v>
      </c>
      <c r="E73" s="54"/>
      <c r="F73" s="79">
        <f t="shared" si="1"/>
        <v>0</v>
      </c>
    </row>
    <row r="74" spans="1:6" s="91" customFormat="1" ht="12.75" x14ac:dyDescent="0.2">
      <c r="A74" s="55"/>
      <c r="B74" s="73" t="s">
        <v>401</v>
      </c>
      <c r="C74" s="74"/>
      <c r="D74" s="79"/>
      <c r="E74" s="54"/>
      <c r="F74" s="79"/>
    </row>
    <row r="75" spans="1:6" s="91" customFormat="1" ht="12.75" x14ac:dyDescent="0.2">
      <c r="A75" s="55"/>
      <c r="B75" s="73" t="s">
        <v>402</v>
      </c>
      <c r="C75" s="74" t="s">
        <v>49</v>
      </c>
      <c r="D75" s="79">
        <v>1</v>
      </c>
      <c r="E75" s="54"/>
      <c r="F75" s="79">
        <f t="shared" si="1"/>
        <v>0</v>
      </c>
    </row>
    <row r="76" spans="1:6" s="91" customFormat="1" ht="12.75" x14ac:dyDescent="0.2">
      <c r="A76" s="55"/>
      <c r="B76" s="73" t="s">
        <v>403</v>
      </c>
      <c r="C76" s="74" t="s">
        <v>49</v>
      </c>
      <c r="D76" s="79">
        <v>1</v>
      </c>
      <c r="E76" s="54"/>
      <c r="F76" s="79">
        <f t="shared" si="1"/>
        <v>0</v>
      </c>
    </row>
    <row r="77" spans="1:6" s="91" customFormat="1" ht="12.75" x14ac:dyDescent="0.2">
      <c r="A77" s="55"/>
      <c r="B77" s="73" t="s">
        <v>404</v>
      </c>
      <c r="C77" s="74" t="s">
        <v>49</v>
      </c>
      <c r="D77" s="79">
        <v>8</v>
      </c>
      <c r="E77" s="54"/>
      <c r="F77" s="79">
        <f t="shared" si="1"/>
        <v>0</v>
      </c>
    </row>
    <row r="78" spans="1:6" s="91" customFormat="1" ht="12.75" x14ac:dyDescent="0.2">
      <c r="A78" s="55"/>
      <c r="B78" s="73" t="s">
        <v>405</v>
      </c>
      <c r="C78" s="74" t="s">
        <v>49</v>
      </c>
      <c r="D78" s="79">
        <v>1</v>
      </c>
      <c r="E78" s="54"/>
      <c r="F78" s="79">
        <f t="shared" si="1"/>
        <v>0</v>
      </c>
    </row>
    <row r="79" spans="1:6" s="91" customFormat="1" ht="12.75" x14ac:dyDescent="0.2">
      <c r="A79" s="55"/>
      <c r="B79" s="73" t="s">
        <v>406</v>
      </c>
      <c r="C79" s="74" t="s">
        <v>49</v>
      </c>
      <c r="D79" s="79">
        <v>1</v>
      </c>
      <c r="E79" s="54"/>
      <c r="F79" s="79">
        <f t="shared" si="1"/>
        <v>0</v>
      </c>
    </row>
    <row r="80" spans="1:6" s="91" customFormat="1" ht="12.75" x14ac:dyDescent="0.2">
      <c r="A80" s="55"/>
      <c r="B80" s="73" t="s">
        <v>407</v>
      </c>
      <c r="C80" s="74" t="s">
        <v>49</v>
      </c>
      <c r="D80" s="79">
        <v>1</v>
      </c>
      <c r="E80" s="54"/>
      <c r="F80" s="79">
        <f t="shared" si="1"/>
        <v>0</v>
      </c>
    </row>
    <row r="81" spans="1:6" s="91" customFormat="1" ht="38.25" x14ac:dyDescent="0.2">
      <c r="A81" s="55"/>
      <c r="B81" s="73" t="s">
        <v>408</v>
      </c>
      <c r="C81" s="74" t="s">
        <v>16</v>
      </c>
      <c r="D81" s="79">
        <v>1</v>
      </c>
      <c r="E81" s="54"/>
      <c r="F81" s="79">
        <f t="shared" si="1"/>
        <v>0</v>
      </c>
    </row>
    <row r="82" spans="1:6" s="91" customFormat="1" ht="12.75" x14ac:dyDescent="0.2">
      <c r="A82" s="55"/>
      <c r="B82" s="73" t="s">
        <v>409</v>
      </c>
      <c r="C82" s="74"/>
      <c r="D82" s="79"/>
      <c r="E82" s="54"/>
      <c r="F82" s="79"/>
    </row>
    <row r="83" spans="1:6" s="91" customFormat="1" ht="12.75" x14ac:dyDescent="0.2">
      <c r="A83" s="55"/>
      <c r="B83" s="73" t="s">
        <v>403</v>
      </c>
      <c r="C83" s="74" t="s">
        <v>49</v>
      </c>
      <c r="D83" s="79">
        <v>1</v>
      </c>
      <c r="E83" s="54"/>
      <c r="F83" s="79">
        <f t="shared" si="1"/>
        <v>0</v>
      </c>
    </row>
    <row r="84" spans="1:6" s="91" customFormat="1" ht="12.75" x14ac:dyDescent="0.2">
      <c r="A84" s="55"/>
      <c r="B84" s="73" t="s">
        <v>404</v>
      </c>
      <c r="C84" s="74" t="s">
        <v>49</v>
      </c>
      <c r="D84" s="79">
        <v>5</v>
      </c>
      <c r="E84" s="54"/>
      <c r="F84" s="79">
        <f t="shared" ref="F84:F145" si="2">D84*E84</f>
        <v>0</v>
      </c>
    </row>
    <row r="85" spans="1:6" s="91" customFormat="1" ht="12.75" x14ac:dyDescent="0.2">
      <c r="A85" s="55"/>
      <c r="B85" s="73" t="s">
        <v>405</v>
      </c>
      <c r="C85" s="74" t="s">
        <v>49</v>
      </c>
      <c r="D85" s="79">
        <v>1</v>
      </c>
      <c r="E85" s="54"/>
      <c r="F85" s="79">
        <f t="shared" si="2"/>
        <v>0</v>
      </c>
    </row>
    <row r="86" spans="1:6" s="91" customFormat="1" ht="12.75" x14ac:dyDescent="0.2">
      <c r="A86" s="55"/>
      <c r="B86" s="73" t="s">
        <v>406</v>
      </c>
      <c r="C86" s="74" t="s">
        <v>49</v>
      </c>
      <c r="D86" s="79">
        <v>1</v>
      </c>
      <c r="E86" s="54"/>
      <c r="F86" s="79">
        <f t="shared" si="2"/>
        <v>0</v>
      </c>
    </row>
    <row r="87" spans="1:6" s="91" customFormat="1" ht="12.75" x14ac:dyDescent="0.2">
      <c r="A87" s="55"/>
      <c r="B87" s="73" t="s">
        <v>407</v>
      </c>
      <c r="C87" s="74" t="s">
        <v>49</v>
      </c>
      <c r="D87" s="79">
        <v>1</v>
      </c>
      <c r="E87" s="54"/>
      <c r="F87" s="79">
        <f t="shared" si="2"/>
        <v>0</v>
      </c>
    </row>
    <row r="88" spans="1:6" s="91" customFormat="1" ht="38.25" x14ac:dyDescent="0.2">
      <c r="A88" s="55"/>
      <c r="B88" s="73" t="s">
        <v>408</v>
      </c>
      <c r="C88" s="74" t="s">
        <v>16</v>
      </c>
      <c r="D88" s="79">
        <v>1</v>
      </c>
      <c r="E88" s="54"/>
      <c r="F88" s="79">
        <f t="shared" si="2"/>
        <v>0</v>
      </c>
    </row>
    <row r="89" spans="1:6" s="91" customFormat="1" ht="25.5" x14ac:dyDescent="0.2">
      <c r="A89" s="55" t="s">
        <v>2</v>
      </c>
      <c r="B89" s="102" t="s">
        <v>410</v>
      </c>
      <c r="C89" s="74"/>
      <c r="D89" s="79"/>
      <c r="E89" s="54"/>
      <c r="F89" s="79"/>
    </row>
    <row r="90" spans="1:6" s="91" customFormat="1" ht="12.75" x14ac:dyDescent="0.2">
      <c r="A90" s="55"/>
      <c r="B90" s="73" t="s">
        <v>411</v>
      </c>
      <c r="C90" s="74" t="s">
        <v>49</v>
      </c>
      <c r="D90" s="79">
        <v>1</v>
      </c>
      <c r="E90" s="54"/>
      <c r="F90" s="79">
        <f t="shared" si="2"/>
        <v>0</v>
      </c>
    </row>
    <row r="91" spans="1:6" s="91" customFormat="1" ht="25.5" x14ac:dyDescent="0.2">
      <c r="A91" s="55"/>
      <c r="B91" s="73" t="s">
        <v>412</v>
      </c>
      <c r="C91" s="74" t="s">
        <v>16</v>
      </c>
      <c r="D91" s="79">
        <v>1</v>
      </c>
      <c r="E91" s="54"/>
      <c r="F91" s="79">
        <f t="shared" si="2"/>
        <v>0</v>
      </c>
    </row>
    <row r="92" spans="1:6" s="91" customFormat="1" ht="51" x14ac:dyDescent="0.2">
      <c r="A92" s="55" t="s">
        <v>3</v>
      </c>
      <c r="B92" s="102" t="s">
        <v>267</v>
      </c>
      <c r="C92" s="74"/>
      <c r="D92" s="79"/>
      <c r="E92" s="54"/>
      <c r="F92" s="79"/>
    </row>
    <row r="93" spans="1:6" s="91" customFormat="1" ht="12.75" x14ac:dyDescent="0.2">
      <c r="A93" s="55"/>
      <c r="B93" s="73" t="s">
        <v>413</v>
      </c>
      <c r="C93" s="74" t="s">
        <v>54</v>
      </c>
      <c r="D93" s="79">
        <v>10</v>
      </c>
      <c r="E93" s="54"/>
      <c r="F93" s="79">
        <f t="shared" si="2"/>
        <v>0</v>
      </c>
    </row>
    <row r="94" spans="1:6" s="91" customFormat="1" ht="12.75" x14ac:dyDescent="0.2">
      <c r="A94" s="55"/>
      <c r="B94" s="73" t="s">
        <v>58</v>
      </c>
      <c r="C94" s="74" t="s">
        <v>54</v>
      </c>
      <c r="D94" s="79">
        <v>60</v>
      </c>
      <c r="E94" s="54"/>
      <c r="F94" s="79">
        <f t="shared" si="2"/>
        <v>0</v>
      </c>
    </row>
    <row r="95" spans="1:6" s="91" customFormat="1" ht="12.75" x14ac:dyDescent="0.2">
      <c r="A95" s="55"/>
      <c r="B95" s="73" t="s">
        <v>59</v>
      </c>
      <c r="C95" s="74" t="s">
        <v>54</v>
      </c>
      <c r="D95" s="79">
        <v>105</v>
      </c>
      <c r="E95" s="54"/>
      <c r="F95" s="79">
        <f t="shared" si="2"/>
        <v>0</v>
      </c>
    </row>
    <row r="96" spans="1:6" s="91" customFormat="1" ht="12.75" x14ac:dyDescent="0.2">
      <c r="A96" s="55"/>
      <c r="B96" s="73" t="s">
        <v>60</v>
      </c>
      <c r="C96" s="74" t="s">
        <v>54</v>
      </c>
      <c r="D96" s="79">
        <v>20</v>
      </c>
      <c r="E96" s="54"/>
      <c r="F96" s="79">
        <f t="shared" si="2"/>
        <v>0</v>
      </c>
    </row>
    <row r="97" spans="1:6" s="91" customFormat="1" ht="12.75" x14ac:dyDescent="0.2">
      <c r="A97" s="55"/>
      <c r="B97" s="73" t="s">
        <v>414</v>
      </c>
      <c r="C97" s="74" t="s">
        <v>54</v>
      </c>
      <c r="D97" s="79">
        <v>24</v>
      </c>
      <c r="E97" s="54"/>
      <c r="F97" s="79">
        <f t="shared" si="2"/>
        <v>0</v>
      </c>
    </row>
    <row r="98" spans="1:6" s="91" customFormat="1" ht="12.75" x14ac:dyDescent="0.2">
      <c r="A98" s="55"/>
      <c r="B98" s="73" t="s">
        <v>62</v>
      </c>
      <c r="C98" s="74" t="s">
        <v>54</v>
      </c>
      <c r="D98" s="79">
        <v>60</v>
      </c>
      <c r="E98" s="54"/>
      <c r="F98" s="79">
        <f t="shared" si="2"/>
        <v>0</v>
      </c>
    </row>
    <row r="99" spans="1:6" s="91" customFormat="1" ht="12.75" x14ac:dyDescent="0.2">
      <c r="A99" s="55"/>
      <c r="B99" s="73" t="s">
        <v>415</v>
      </c>
      <c r="C99" s="74" t="s">
        <v>54</v>
      </c>
      <c r="D99" s="79">
        <v>30</v>
      </c>
      <c r="E99" s="54"/>
      <c r="F99" s="79">
        <f t="shared" si="2"/>
        <v>0</v>
      </c>
    </row>
    <row r="100" spans="1:6" s="91" customFormat="1" ht="12.75" x14ac:dyDescent="0.2">
      <c r="A100" s="55" t="s">
        <v>4</v>
      </c>
      <c r="B100" s="102" t="s">
        <v>268</v>
      </c>
      <c r="C100" s="74"/>
      <c r="D100" s="79"/>
      <c r="E100" s="54"/>
      <c r="F100" s="79"/>
    </row>
    <row r="101" spans="1:6" s="91" customFormat="1" ht="12.75" x14ac:dyDescent="0.2">
      <c r="A101" s="55"/>
      <c r="B101" s="73" t="s">
        <v>269</v>
      </c>
      <c r="C101" s="74" t="s">
        <v>54</v>
      </c>
      <c r="D101" s="79">
        <v>86</v>
      </c>
      <c r="E101" s="54"/>
      <c r="F101" s="79">
        <f t="shared" si="2"/>
        <v>0</v>
      </c>
    </row>
    <row r="102" spans="1:6" s="91" customFormat="1" ht="12.75" x14ac:dyDescent="0.2">
      <c r="A102" s="55"/>
      <c r="B102" s="73" t="s">
        <v>270</v>
      </c>
      <c r="C102" s="74" t="s">
        <v>54</v>
      </c>
      <c r="D102" s="79">
        <v>30</v>
      </c>
      <c r="E102" s="54"/>
      <c r="F102" s="79">
        <f t="shared" si="2"/>
        <v>0</v>
      </c>
    </row>
    <row r="103" spans="1:6" s="91" customFormat="1" ht="12.75" x14ac:dyDescent="0.2">
      <c r="A103" s="55" t="s">
        <v>5</v>
      </c>
      <c r="B103" s="102" t="s">
        <v>416</v>
      </c>
      <c r="C103" s="74"/>
      <c r="D103" s="79"/>
      <c r="E103" s="54"/>
      <c r="F103" s="79"/>
    </row>
    <row r="104" spans="1:6" s="91" customFormat="1" ht="51" x14ac:dyDescent="0.2">
      <c r="A104" s="55"/>
      <c r="B104" s="73" t="s">
        <v>417</v>
      </c>
      <c r="C104" s="74"/>
      <c r="D104" s="79"/>
      <c r="E104" s="54"/>
      <c r="F104" s="79"/>
    </row>
    <row r="105" spans="1:6" s="91" customFormat="1" ht="12.75" x14ac:dyDescent="0.2">
      <c r="A105" s="55"/>
      <c r="B105" s="73" t="s">
        <v>418</v>
      </c>
      <c r="C105" s="74" t="s">
        <v>49</v>
      </c>
      <c r="D105" s="79">
        <v>4</v>
      </c>
      <c r="E105" s="54"/>
      <c r="F105" s="79">
        <f t="shared" si="2"/>
        <v>0</v>
      </c>
    </row>
    <row r="106" spans="1:6" s="91" customFormat="1" ht="38.25" x14ac:dyDescent="0.2">
      <c r="A106" s="55" t="s">
        <v>6</v>
      </c>
      <c r="B106" s="102" t="s">
        <v>279</v>
      </c>
      <c r="C106" s="74"/>
      <c r="D106" s="79"/>
      <c r="E106" s="54"/>
      <c r="F106" s="79"/>
    </row>
    <row r="107" spans="1:6" s="91" customFormat="1" ht="25.5" x14ac:dyDescent="0.2">
      <c r="A107" s="55"/>
      <c r="B107" s="73" t="s">
        <v>419</v>
      </c>
      <c r="C107" s="74" t="s">
        <v>49</v>
      </c>
      <c r="D107" s="79">
        <v>8</v>
      </c>
      <c r="E107" s="54"/>
      <c r="F107" s="79">
        <f t="shared" si="2"/>
        <v>0</v>
      </c>
    </row>
    <row r="108" spans="1:6" s="91" customFormat="1" ht="12.75" x14ac:dyDescent="0.2">
      <c r="A108" s="55" t="s">
        <v>64</v>
      </c>
      <c r="B108" s="102" t="s">
        <v>420</v>
      </c>
      <c r="C108" s="74"/>
      <c r="D108" s="79"/>
      <c r="E108" s="54"/>
      <c r="F108" s="79"/>
    </row>
    <row r="109" spans="1:6" s="91" customFormat="1" ht="38.25" x14ac:dyDescent="0.2">
      <c r="A109" s="55"/>
      <c r="B109" s="73" t="s">
        <v>421</v>
      </c>
      <c r="C109" s="52"/>
      <c r="D109" s="79"/>
      <c r="E109" s="54"/>
      <c r="F109" s="79"/>
    </row>
    <row r="110" spans="1:6" s="91" customFormat="1" ht="12.75" x14ac:dyDescent="0.2">
      <c r="A110" s="55"/>
      <c r="B110" s="73" t="s">
        <v>276</v>
      </c>
      <c r="C110" s="74" t="s">
        <v>54</v>
      </c>
      <c r="D110" s="79">
        <v>8</v>
      </c>
      <c r="E110" s="54"/>
      <c r="F110" s="79">
        <f t="shared" si="2"/>
        <v>0</v>
      </c>
    </row>
    <row r="111" spans="1:6" s="91" customFormat="1" ht="12.75" x14ac:dyDescent="0.2">
      <c r="A111" s="55"/>
      <c r="B111" s="102" t="s">
        <v>277</v>
      </c>
      <c r="C111" s="74" t="s">
        <v>49</v>
      </c>
      <c r="D111" s="79">
        <v>4</v>
      </c>
      <c r="E111" s="54"/>
      <c r="F111" s="79">
        <f t="shared" si="2"/>
        <v>0</v>
      </c>
    </row>
    <row r="112" spans="1:6" s="91" customFormat="1" ht="25.5" x14ac:dyDescent="0.2">
      <c r="A112" s="55"/>
      <c r="B112" s="73" t="s">
        <v>278</v>
      </c>
      <c r="C112" s="74" t="s">
        <v>49</v>
      </c>
      <c r="D112" s="79">
        <v>4</v>
      </c>
      <c r="E112" s="54"/>
      <c r="F112" s="79">
        <f t="shared" si="2"/>
        <v>0</v>
      </c>
    </row>
    <row r="113" spans="1:6" s="91" customFormat="1" ht="25.5" x14ac:dyDescent="0.2">
      <c r="A113" s="55"/>
      <c r="B113" s="73" t="s">
        <v>422</v>
      </c>
      <c r="C113" s="74" t="s">
        <v>49</v>
      </c>
      <c r="D113" s="79">
        <v>4</v>
      </c>
      <c r="E113" s="54"/>
      <c r="F113" s="79">
        <f t="shared" si="2"/>
        <v>0</v>
      </c>
    </row>
    <row r="114" spans="1:6" s="91" customFormat="1" ht="25.5" x14ac:dyDescent="0.2">
      <c r="A114" s="55" t="s">
        <v>66</v>
      </c>
      <c r="B114" s="73" t="s">
        <v>281</v>
      </c>
      <c r="C114" s="74" t="s">
        <v>49</v>
      </c>
      <c r="D114" s="79">
        <v>12</v>
      </c>
      <c r="E114" s="54"/>
      <c r="F114" s="79">
        <f t="shared" si="2"/>
        <v>0</v>
      </c>
    </row>
    <row r="115" spans="1:6" s="91" customFormat="1" ht="25.5" x14ac:dyDescent="0.2">
      <c r="A115" s="55" t="s">
        <v>139</v>
      </c>
      <c r="B115" s="73" t="s">
        <v>423</v>
      </c>
      <c r="C115" s="74" t="s">
        <v>49</v>
      </c>
      <c r="D115" s="79">
        <v>2</v>
      </c>
      <c r="E115" s="54"/>
      <c r="F115" s="79">
        <f t="shared" si="2"/>
        <v>0</v>
      </c>
    </row>
    <row r="116" spans="1:6" s="91" customFormat="1" ht="12.75" x14ac:dyDescent="0.2">
      <c r="A116" s="55" t="s">
        <v>141</v>
      </c>
      <c r="B116" s="73" t="s">
        <v>424</v>
      </c>
      <c r="C116" s="74" t="s">
        <v>16</v>
      </c>
      <c r="D116" s="79">
        <v>3</v>
      </c>
      <c r="E116" s="54"/>
      <c r="F116" s="79">
        <f t="shared" si="2"/>
        <v>0</v>
      </c>
    </row>
    <row r="117" spans="1:6" s="91" customFormat="1" ht="38.25" x14ac:dyDescent="0.2">
      <c r="A117" s="55" t="s">
        <v>143</v>
      </c>
      <c r="B117" s="73" t="s">
        <v>425</v>
      </c>
      <c r="C117" s="74" t="s">
        <v>30</v>
      </c>
      <c r="D117" s="79">
        <v>12</v>
      </c>
      <c r="E117" s="54"/>
      <c r="F117" s="79">
        <f t="shared" si="2"/>
        <v>0</v>
      </c>
    </row>
    <row r="118" spans="1:6" s="91" customFormat="1" ht="12.75" x14ac:dyDescent="0.2">
      <c r="A118" s="55" t="s">
        <v>145</v>
      </c>
      <c r="B118" s="73" t="s">
        <v>283</v>
      </c>
      <c r="C118" s="74" t="s">
        <v>16</v>
      </c>
      <c r="D118" s="79">
        <v>1</v>
      </c>
      <c r="E118" s="54"/>
      <c r="F118" s="79">
        <f t="shared" si="2"/>
        <v>0</v>
      </c>
    </row>
    <row r="119" spans="1:6" s="91" customFormat="1" ht="12.75" x14ac:dyDescent="0.2">
      <c r="A119" s="55" t="s">
        <v>147</v>
      </c>
      <c r="B119" s="73" t="s">
        <v>284</v>
      </c>
      <c r="C119" s="74" t="s">
        <v>16</v>
      </c>
      <c r="D119" s="79">
        <v>1</v>
      </c>
      <c r="E119" s="54"/>
      <c r="F119" s="79">
        <f t="shared" si="2"/>
        <v>0</v>
      </c>
    </row>
    <row r="120" spans="1:6" s="91" customFormat="1" ht="51" x14ac:dyDescent="0.2">
      <c r="A120" s="55" t="s">
        <v>426</v>
      </c>
      <c r="B120" s="73" t="s">
        <v>285</v>
      </c>
      <c r="C120" s="74" t="s">
        <v>16</v>
      </c>
      <c r="D120" s="79">
        <v>1</v>
      </c>
      <c r="E120" s="54"/>
      <c r="F120" s="79">
        <f t="shared" si="2"/>
        <v>0</v>
      </c>
    </row>
    <row r="121" spans="1:6" s="91" customFormat="1" ht="12.75" x14ac:dyDescent="0.2">
      <c r="A121" s="55"/>
      <c r="B121" s="113" t="s">
        <v>511</v>
      </c>
      <c r="C121" s="74"/>
      <c r="D121" s="79"/>
      <c r="E121" s="54"/>
      <c r="F121" s="79"/>
    </row>
    <row r="122" spans="1:6" s="91" customFormat="1" ht="25.5" x14ac:dyDescent="0.2">
      <c r="A122" s="55" t="s">
        <v>1</v>
      </c>
      <c r="B122" s="102" t="s">
        <v>288</v>
      </c>
      <c r="C122" s="74"/>
      <c r="D122" s="79"/>
      <c r="E122" s="54"/>
      <c r="F122" s="79"/>
    </row>
    <row r="123" spans="1:6" s="91" customFormat="1" ht="12.75" x14ac:dyDescent="0.2">
      <c r="A123" s="55"/>
      <c r="B123" s="73" t="s">
        <v>427</v>
      </c>
      <c r="C123" s="74" t="s">
        <v>49</v>
      </c>
      <c r="D123" s="79">
        <v>4</v>
      </c>
      <c r="E123" s="54"/>
      <c r="F123" s="79">
        <f t="shared" si="2"/>
        <v>0</v>
      </c>
    </row>
    <row r="124" spans="1:6" s="91" customFormat="1" ht="51" x14ac:dyDescent="0.2">
      <c r="A124" s="55" t="s">
        <v>2</v>
      </c>
      <c r="B124" s="102" t="s">
        <v>290</v>
      </c>
      <c r="C124" s="74"/>
      <c r="D124" s="79"/>
      <c r="E124" s="54"/>
      <c r="F124" s="79"/>
    </row>
    <row r="125" spans="1:6" s="91" customFormat="1" ht="12.75" x14ac:dyDescent="0.2">
      <c r="A125" s="55"/>
      <c r="B125" s="73" t="s">
        <v>291</v>
      </c>
      <c r="C125" s="74" t="s">
        <v>54</v>
      </c>
      <c r="D125" s="79">
        <v>240</v>
      </c>
      <c r="E125" s="54"/>
      <c r="F125" s="79">
        <f t="shared" si="2"/>
        <v>0</v>
      </c>
    </row>
    <row r="126" spans="1:6" s="91" customFormat="1" ht="38.25" x14ac:dyDescent="0.2">
      <c r="A126" s="55" t="s">
        <v>3</v>
      </c>
      <c r="B126" s="73" t="s">
        <v>292</v>
      </c>
      <c r="C126" s="74" t="s">
        <v>49</v>
      </c>
      <c r="D126" s="79">
        <v>4</v>
      </c>
      <c r="E126" s="54"/>
      <c r="F126" s="79">
        <f t="shared" si="2"/>
        <v>0</v>
      </c>
    </row>
    <row r="127" spans="1:6" s="91" customFormat="1" ht="12.75" x14ac:dyDescent="0.2">
      <c r="A127" s="55"/>
      <c r="B127" s="113" t="s">
        <v>512</v>
      </c>
      <c r="C127" s="74"/>
      <c r="D127" s="79"/>
      <c r="E127" s="54"/>
      <c r="F127" s="79"/>
    </row>
    <row r="128" spans="1:6" s="91" customFormat="1" ht="165.75" x14ac:dyDescent="0.2">
      <c r="A128" s="55" t="s">
        <v>1</v>
      </c>
      <c r="B128" s="73" t="s">
        <v>428</v>
      </c>
      <c r="C128" s="114" t="s">
        <v>49</v>
      </c>
      <c r="D128" s="115">
        <v>1</v>
      </c>
      <c r="E128" s="54"/>
      <c r="F128" s="79">
        <f t="shared" si="2"/>
        <v>0</v>
      </c>
    </row>
    <row r="129" spans="1:6" s="91" customFormat="1" ht="51" x14ac:dyDescent="0.2">
      <c r="A129" s="55" t="s">
        <v>2</v>
      </c>
      <c r="B129" s="73" t="s">
        <v>429</v>
      </c>
      <c r="C129" s="114" t="s">
        <v>49</v>
      </c>
      <c r="D129" s="115">
        <v>1</v>
      </c>
      <c r="E129" s="54"/>
      <c r="F129" s="79">
        <f t="shared" si="2"/>
        <v>0</v>
      </c>
    </row>
    <row r="130" spans="1:6" s="91" customFormat="1" ht="51" x14ac:dyDescent="0.2">
      <c r="A130" s="55" t="s">
        <v>3</v>
      </c>
      <c r="B130" s="73" t="s">
        <v>430</v>
      </c>
      <c r="C130" s="114" t="s">
        <v>49</v>
      </c>
      <c r="D130" s="115">
        <v>1</v>
      </c>
      <c r="E130" s="54"/>
      <c r="F130" s="79">
        <f t="shared" si="2"/>
        <v>0</v>
      </c>
    </row>
    <row r="131" spans="1:6" s="91" customFormat="1" ht="25.5" x14ac:dyDescent="0.2">
      <c r="A131" s="55" t="s">
        <v>4</v>
      </c>
      <c r="B131" s="73" t="s">
        <v>431</v>
      </c>
      <c r="C131" s="114" t="s">
        <v>54</v>
      </c>
      <c r="D131" s="115">
        <v>35</v>
      </c>
      <c r="E131" s="54"/>
      <c r="F131" s="79">
        <f t="shared" si="2"/>
        <v>0</v>
      </c>
    </row>
    <row r="132" spans="1:6" s="91" customFormat="1" ht="25.5" x14ac:dyDescent="0.2">
      <c r="A132" s="55" t="s">
        <v>5</v>
      </c>
      <c r="B132" s="73" t="s">
        <v>432</v>
      </c>
      <c r="C132" s="114" t="s">
        <v>49</v>
      </c>
      <c r="D132" s="115">
        <v>1</v>
      </c>
      <c r="E132" s="54"/>
      <c r="F132" s="79">
        <f t="shared" si="2"/>
        <v>0</v>
      </c>
    </row>
    <row r="133" spans="1:6" s="91" customFormat="1" ht="25.5" x14ac:dyDescent="0.2">
      <c r="A133" s="55" t="s">
        <v>6</v>
      </c>
      <c r="B133" s="73" t="s">
        <v>433</v>
      </c>
      <c r="C133" s="114" t="s">
        <v>16</v>
      </c>
      <c r="D133" s="115">
        <v>1</v>
      </c>
      <c r="E133" s="54"/>
      <c r="F133" s="79">
        <f t="shared" si="2"/>
        <v>0</v>
      </c>
    </row>
    <row r="134" spans="1:6" s="91" customFormat="1" ht="38.25" x14ac:dyDescent="0.2">
      <c r="A134" s="55" t="s">
        <v>64</v>
      </c>
      <c r="B134" s="73" t="s">
        <v>434</v>
      </c>
      <c r="C134" s="114" t="s">
        <v>49</v>
      </c>
      <c r="D134" s="115">
        <v>1</v>
      </c>
      <c r="E134" s="54"/>
      <c r="F134" s="79">
        <f t="shared" si="2"/>
        <v>0</v>
      </c>
    </row>
    <row r="135" spans="1:6" s="91" customFormat="1" ht="25.5" x14ac:dyDescent="0.2">
      <c r="A135" s="55" t="s">
        <v>66</v>
      </c>
      <c r="B135" s="73" t="s">
        <v>435</v>
      </c>
      <c r="C135" s="114" t="s">
        <v>16</v>
      </c>
      <c r="D135" s="115">
        <v>1</v>
      </c>
      <c r="E135" s="54"/>
      <c r="F135" s="79">
        <f t="shared" si="2"/>
        <v>0</v>
      </c>
    </row>
    <row r="136" spans="1:6" s="91" customFormat="1" ht="25.5" x14ac:dyDescent="0.2">
      <c r="A136" s="55" t="s">
        <v>139</v>
      </c>
      <c r="B136" s="73" t="s">
        <v>436</v>
      </c>
      <c r="C136" s="114" t="s">
        <v>16</v>
      </c>
      <c r="D136" s="115">
        <v>1</v>
      </c>
      <c r="E136" s="54"/>
      <c r="F136" s="79">
        <f t="shared" si="2"/>
        <v>0</v>
      </c>
    </row>
    <row r="137" spans="1:6" s="91" customFormat="1" ht="38.25" x14ac:dyDescent="0.2">
      <c r="A137" s="55" t="s">
        <v>141</v>
      </c>
      <c r="B137" s="73" t="s">
        <v>437</v>
      </c>
      <c r="C137" s="74" t="s">
        <v>16</v>
      </c>
      <c r="D137" s="79">
        <v>1</v>
      </c>
      <c r="E137" s="54"/>
      <c r="F137" s="79">
        <f t="shared" si="2"/>
        <v>0</v>
      </c>
    </row>
    <row r="138" spans="1:6" s="91" customFormat="1" ht="25.5" x14ac:dyDescent="0.2">
      <c r="A138" s="55" t="s">
        <v>143</v>
      </c>
      <c r="B138" s="116" t="s">
        <v>438</v>
      </c>
      <c r="C138" s="117"/>
      <c r="D138" s="99"/>
      <c r="E138" s="54"/>
      <c r="F138" s="79"/>
    </row>
    <row r="139" spans="1:6" s="91" customFormat="1" ht="12.75" x14ac:dyDescent="0.2">
      <c r="A139" s="55"/>
      <c r="B139" s="73" t="s">
        <v>269</v>
      </c>
      <c r="C139" s="74" t="s">
        <v>54</v>
      </c>
      <c r="D139" s="79">
        <v>120</v>
      </c>
      <c r="E139" s="54"/>
      <c r="F139" s="79">
        <f t="shared" si="2"/>
        <v>0</v>
      </c>
    </row>
    <row r="140" spans="1:6" s="91" customFormat="1" ht="12.75" x14ac:dyDescent="0.2">
      <c r="A140" s="55" t="s">
        <v>145</v>
      </c>
      <c r="B140" s="73" t="s">
        <v>283</v>
      </c>
      <c r="C140" s="74" t="s">
        <v>16</v>
      </c>
      <c r="D140" s="79">
        <v>1</v>
      </c>
      <c r="E140" s="54"/>
      <c r="F140" s="79">
        <f t="shared" si="2"/>
        <v>0</v>
      </c>
    </row>
    <row r="141" spans="1:6" s="91" customFormat="1" ht="51" x14ac:dyDescent="0.2">
      <c r="A141" s="55" t="s">
        <v>147</v>
      </c>
      <c r="B141" s="73" t="s">
        <v>439</v>
      </c>
      <c r="C141" s="74" t="s">
        <v>16</v>
      </c>
      <c r="D141" s="79">
        <v>1</v>
      </c>
      <c r="E141" s="54"/>
      <c r="F141" s="79">
        <f t="shared" si="2"/>
        <v>0</v>
      </c>
    </row>
    <row r="142" spans="1:6" s="91" customFormat="1" ht="12.75" x14ac:dyDescent="0.2">
      <c r="A142" s="55"/>
      <c r="B142" s="108" t="s">
        <v>68</v>
      </c>
      <c r="C142" s="61"/>
      <c r="D142" s="80"/>
      <c r="E142" s="80"/>
      <c r="F142" s="80">
        <f>SUM(F60:F141)</f>
        <v>0</v>
      </c>
    </row>
    <row r="143" spans="1:6" s="91" customFormat="1" ht="12.75" x14ac:dyDescent="0.2">
      <c r="A143" s="64" t="s">
        <v>11</v>
      </c>
      <c r="B143" s="93" t="s">
        <v>310</v>
      </c>
      <c r="C143" s="57"/>
      <c r="D143" s="54"/>
      <c r="E143" s="54"/>
      <c r="F143" s="79"/>
    </row>
    <row r="144" spans="1:6" s="91" customFormat="1" ht="12.75" x14ac:dyDescent="0.2">
      <c r="A144" s="55"/>
      <c r="B144" s="112" t="s">
        <v>513</v>
      </c>
      <c r="C144" s="57"/>
      <c r="D144" s="54"/>
      <c r="E144" s="54"/>
      <c r="F144" s="79"/>
    </row>
    <row r="145" spans="1:6" s="91" customFormat="1" ht="12.75" x14ac:dyDescent="0.2">
      <c r="A145" s="55" t="s">
        <v>1</v>
      </c>
      <c r="B145" s="75" t="s">
        <v>440</v>
      </c>
      <c r="C145" s="52" t="s">
        <v>16</v>
      </c>
      <c r="D145" s="79">
        <v>1</v>
      </c>
      <c r="E145" s="79"/>
      <c r="F145" s="79">
        <f t="shared" si="2"/>
        <v>0</v>
      </c>
    </row>
    <row r="146" spans="1:6" s="91" customFormat="1" ht="51" x14ac:dyDescent="0.2">
      <c r="A146" s="55" t="s">
        <v>2</v>
      </c>
      <c r="B146" s="75" t="s">
        <v>441</v>
      </c>
      <c r="C146" s="52" t="s">
        <v>54</v>
      </c>
      <c r="D146" s="79">
        <v>35</v>
      </c>
      <c r="E146" s="79"/>
      <c r="F146" s="79">
        <f t="shared" ref="F146:F206" si="3">D146*E146</f>
        <v>0</v>
      </c>
    </row>
    <row r="147" spans="1:6" s="91" customFormat="1" ht="140.25" x14ac:dyDescent="0.2">
      <c r="A147" s="55" t="s">
        <v>3</v>
      </c>
      <c r="B147" s="75" t="s">
        <v>442</v>
      </c>
      <c r="C147" s="52" t="s">
        <v>49</v>
      </c>
      <c r="D147" s="79">
        <v>1</v>
      </c>
      <c r="E147" s="79"/>
      <c r="F147" s="79">
        <f t="shared" si="3"/>
        <v>0</v>
      </c>
    </row>
    <row r="148" spans="1:6" s="91" customFormat="1" ht="127.5" x14ac:dyDescent="0.2">
      <c r="A148" s="55" t="s">
        <v>4</v>
      </c>
      <c r="B148" s="75" t="s">
        <v>443</v>
      </c>
      <c r="C148" s="52" t="s">
        <v>49</v>
      </c>
      <c r="D148" s="79">
        <v>1</v>
      </c>
      <c r="E148" s="79"/>
      <c r="F148" s="79">
        <f t="shared" si="3"/>
        <v>0</v>
      </c>
    </row>
    <row r="149" spans="1:6" s="91" customFormat="1" ht="191.25" x14ac:dyDescent="0.2">
      <c r="A149" s="55" t="s">
        <v>5</v>
      </c>
      <c r="B149" s="75" t="s">
        <v>444</v>
      </c>
      <c r="C149" s="52"/>
      <c r="D149" s="79"/>
      <c r="E149" s="79"/>
      <c r="F149" s="79"/>
    </row>
    <row r="150" spans="1:6" s="91" customFormat="1" ht="12.75" x14ac:dyDescent="0.2">
      <c r="A150" s="55"/>
      <c r="B150" s="75" t="s">
        <v>445</v>
      </c>
      <c r="C150" s="52" t="s">
        <v>54</v>
      </c>
      <c r="D150" s="79">
        <v>48</v>
      </c>
      <c r="E150" s="79"/>
      <c r="F150" s="79">
        <f t="shared" si="3"/>
        <v>0</v>
      </c>
    </row>
    <row r="151" spans="1:6" s="91" customFormat="1" ht="12.75" x14ac:dyDescent="0.2">
      <c r="A151" s="55"/>
      <c r="B151" s="75" t="s">
        <v>446</v>
      </c>
      <c r="C151" s="52" t="s">
        <v>54</v>
      </c>
      <c r="D151" s="79">
        <v>12</v>
      </c>
      <c r="E151" s="79"/>
      <c r="F151" s="79">
        <f t="shared" si="3"/>
        <v>0</v>
      </c>
    </row>
    <row r="152" spans="1:6" s="91" customFormat="1" ht="229.5" x14ac:dyDescent="0.2">
      <c r="A152" s="55" t="s">
        <v>6</v>
      </c>
      <c r="B152" s="75" t="s">
        <v>447</v>
      </c>
      <c r="C152" s="52" t="s">
        <v>54</v>
      </c>
      <c r="D152" s="79">
        <v>12</v>
      </c>
      <c r="E152" s="79"/>
      <c r="F152" s="79">
        <f t="shared" si="3"/>
        <v>0</v>
      </c>
    </row>
    <row r="153" spans="1:6" s="91" customFormat="1" ht="127.5" x14ac:dyDescent="0.2">
      <c r="A153" s="55" t="s">
        <v>64</v>
      </c>
      <c r="B153" s="75" t="s">
        <v>515</v>
      </c>
      <c r="C153" s="52"/>
      <c r="D153" s="79"/>
      <c r="E153" s="79"/>
      <c r="F153" s="79">
        <f t="shared" si="3"/>
        <v>0</v>
      </c>
    </row>
    <row r="154" spans="1:6" s="91" customFormat="1" ht="12.75" x14ac:dyDescent="0.2">
      <c r="A154" s="55"/>
      <c r="B154" s="75" t="s">
        <v>514</v>
      </c>
      <c r="C154" s="52" t="s">
        <v>54</v>
      </c>
      <c r="D154" s="79">
        <v>22</v>
      </c>
      <c r="E154" s="79"/>
      <c r="F154" s="79">
        <f t="shared" si="3"/>
        <v>0</v>
      </c>
    </row>
    <row r="155" spans="1:6" s="91" customFormat="1" ht="204" x14ac:dyDescent="0.2">
      <c r="A155" s="55" t="s">
        <v>66</v>
      </c>
      <c r="B155" s="75" t="s">
        <v>448</v>
      </c>
      <c r="C155" s="52"/>
      <c r="D155" s="79"/>
      <c r="E155" s="79"/>
      <c r="F155" s="79"/>
    </row>
    <row r="156" spans="1:6" s="91" customFormat="1" ht="12.75" x14ac:dyDescent="0.2">
      <c r="A156" s="55"/>
      <c r="B156" s="75" t="s">
        <v>449</v>
      </c>
      <c r="C156" s="52" t="s">
        <v>54</v>
      </c>
      <c r="D156" s="79">
        <v>30</v>
      </c>
      <c r="E156" s="79"/>
      <c r="F156" s="79">
        <f t="shared" si="3"/>
        <v>0</v>
      </c>
    </row>
    <row r="157" spans="1:6" s="91" customFormat="1" ht="12.75" x14ac:dyDescent="0.2">
      <c r="A157" s="55"/>
      <c r="B157" s="75" t="s">
        <v>450</v>
      </c>
      <c r="C157" s="52" t="s">
        <v>54</v>
      </c>
      <c r="D157" s="79">
        <v>16</v>
      </c>
      <c r="E157" s="79"/>
      <c r="F157" s="79">
        <f t="shared" si="3"/>
        <v>0</v>
      </c>
    </row>
    <row r="158" spans="1:6" s="91" customFormat="1" ht="12.75" x14ac:dyDescent="0.2">
      <c r="A158" s="55"/>
      <c r="B158" s="75" t="s">
        <v>451</v>
      </c>
      <c r="C158" s="52" t="s">
        <v>54</v>
      </c>
      <c r="D158" s="79">
        <v>18</v>
      </c>
      <c r="E158" s="79"/>
      <c r="F158" s="79">
        <f t="shared" si="3"/>
        <v>0</v>
      </c>
    </row>
    <row r="159" spans="1:6" s="91" customFormat="1" ht="63.75" x14ac:dyDescent="0.2">
      <c r="A159" s="55" t="s">
        <v>139</v>
      </c>
      <c r="B159" s="75" t="s">
        <v>452</v>
      </c>
      <c r="C159" s="52"/>
      <c r="D159" s="79"/>
      <c r="E159" s="79"/>
      <c r="F159" s="79"/>
    </row>
    <row r="160" spans="1:6" s="91" customFormat="1" ht="12.75" x14ac:dyDescent="0.2">
      <c r="A160" s="55"/>
      <c r="B160" s="75" t="s">
        <v>453</v>
      </c>
      <c r="C160" s="52" t="s">
        <v>49</v>
      </c>
      <c r="D160" s="79">
        <v>6</v>
      </c>
      <c r="E160" s="79"/>
      <c r="F160" s="79">
        <f t="shared" si="3"/>
        <v>0</v>
      </c>
    </row>
    <row r="161" spans="1:6" s="91" customFormat="1" ht="12.75" x14ac:dyDescent="0.2">
      <c r="A161" s="55"/>
      <c r="B161" s="75" t="s">
        <v>454</v>
      </c>
      <c r="C161" s="52" t="s">
        <v>49</v>
      </c>
      <c r="D161" s="79">
        <v>1</v>
      </c>
      <c r="E161" s="79"/>
      <c r="F161" s="79">
        <f t="shared" si="3"/>
        <v>0</v>
      </c>
    </row>
    <row r="162" spans="1:6" s="91" customFormat="1" ht="25.5" x14ac:dyDescent="0.2">
      <c r="A162" s="55" t="s">
        <v>141</v>
      </c>
      <c r="B162" s="75" t="s">
        <v>455</v>
      </c>
      <c r="C162" s="52"/>
      <c r="D162" s="79"/>
      <c r="E162" s="79"/>
      <c r="F162" s="79"/>
    </row>
    <row r="163" spans="1:6" s="91" customFormat="1" ht="12.75" x14ac:dyDescent="0.2">
      <c r="A163" s="55"/>
      <c r="B163" s="75" t="s">
        <v>456</v>
      </c>
      <c r="C163" s="52" t="s">
        <v>49</v>
      </c>
      <c r="D163" s="79">
        <v>3</v>
      </c>
      <c r="E163" s="79"/>
      <c r="F163" s="79">
        <f t="shared" si="3"/>
        <v>0</v>
      </c>
    </row>
    <row r="164" spans="1:6" s="91" customFormat="1" ht="178.5" x14ac:dyDescent="0.2">
      <c r="A164" s="55" t="s">
        <v>143</v>
      </c>
      <c r="B164" s="75" t="s">
        <v>457</v>
      </c>
      <c r="C164" s="52" t="s">
        <v>54</v>
      </c>
      <c r="D164" s="79">
        <v>16</v>
      </c>
      <c r="E164" s="79"/>
      <c r="F164" s="79">
        <f t="shared" si="3"/>
        <v>0</v>
      </c>
    </row>
    <row r="165" spans="1:6" s="91" customFormat="1" ht="12.75" x14ac:dyDescent="0.2">
      <c r="A165" s="55" t="s">
        <v>145</v>
      </c>
      <c r="B165" s="75" t="s">
        <v>458</v>
      </c>
      <c r="C165" s="52" t="s">
        <v>16</v>
      </c>
      <c r="D165" s="79">
        <v>2</v>
      </c>
      <c r="E165" s="79"/>
      <c r="F165" s="79">
        <f t="shared" si="3"/>
        <v>0</v>
      </c>
    </row>
    <row r="166" spans="1:6" s="91" customFormat="1" ht="89.25" x14ac:dyDescent="0.2">
      <c r="A166" s="55" t="s">
        <v>147</v>
      </c>
      <c r="B166" s="75" t="s">
        <v>459</v>
      </c>
      <c r="C166" s="52" t="s">
        <v>460</v>
      </c>
      <c r="D166" s="79">
        <v>1</v>
      </c>
      <c r="E166" s="79"/>
      <c r="F166" s="79">
        <f t="shared" si="3"/>
        <v>0</v>
      </c>
    </row>
    <row r="167" spans="1:6" s="91" customFormat="1" ht="102" x14ac:dyDescent="0.2">
      <c r="A167" s="55" t="s">
        <v>426</v>
      </c>
      <c r="B167" s="75" t="s">
        <v>461</v>
      </c>
      <c r="C167" s="52" t="s">
        <v>460</v>
      </c>
      <c r="D167" s="79">
        <v>1</v>
      </c>
      <c r="E167" s="79"/>
      <c r="F167" s="79">
        <f t="shared" si="3"/>
        <v>0</v>
      </c>
    </row>
    <row r="168" spans="1:6" s="91" customFormat="1" ht="12.75" x14ac:dyDescent="0.2">
      <c r="A168" s="55"/>
      <c r="B168" s="112" t="s">
        <v>462</v>
      </c>
      <c r="C168" s="57"/>
      <c r="D168" s="54"/>
      <c r="E168" s="54"/>
      <c r="F168" s="79"/>
    </row>
    <row r="169" spans="1:6" s="91" customFormat="1" ht="38.25" x14ac:dyDescent="0.2">
      <c r="A169" s="55" t="s">
        <v>1</v>
      </c>
      <c r="B169" s="75" t="s">
        <v>463</v>
      </c>
      <c r="C169" s="52" t="s">
        <v>54</v>
      </c>
      <c r="D169" s="79">
        <v>50</v>
      </c>
      <c r="E169" s="79"/>
      <c r="F169" s="79">
        <f t="shared" si="3"/>
        <v>0</v>
      </c>
    </row>
    <row r="170" spans="1:6" s="91" customFormat="1" ht="153" x14ac:dyDescent="0.2">
      <c r="A170" s="55" t="s">
        <v>2</v>
      </c>
      <c r="B170" s="118" t="s">
        <v>464</v>
      </c>
      <c r="C170" s="104"/>
      <c r="D170" s="105"/>
      <c r="E170" s="54"/>
      <c r="F170" s="79"/>
    </row>
    <row r="171" spans="1:6" s="91" customFormat="1" ht="12.75" x14ac:dyDescent="0.2">
      <c r="A171" s="55"/>
      <c r="B171" s="118" t="s">
        <v>465</v>
      </c>
      <c r="C171" s="185" t="s">
        <v>49</v>
      </c>
      <c r="D171" s="105">
        <v>1</v>
      </c>
      <c r="E171" s="54"/>
      <c r="F171" s="79">
        <f t="shared" si="3"/>
        <v>0</v>
      </c>
    </row>
    <row r="172" spans="1:6" s="91" customFormat="1" ht="12.75" x14ac:dyDescent="0.2">
      <c r="A172" s="55"/>
      <c r="B172" s="118" t="s">
        <v>466</v>
      </c>
      <c r="C172" s="185" t="s">
        <v>49</v>
      </c>
      <c r="D172" s="105">
        <v>1</v>
      </c>
      <c r="E172" s="54"/>
      <c r="F172" s="79">
        <f t="shared" si="3"/>
        <v>0</v>
      </c>
    </row>
    <row r="173" spans="1:6" s="91" customFormat="1" ht="153" x14ac:dyDescent="0.2">
      <c r="A173" s="55" t="s">
        <v>3</v>
      </c>
      <c r="B173" s="118" t="s">
        <v>467</v>
      </c>
      <c r="C173" s="185"/>
      <c r="D173" s="105"/>
      <c r="E173" s="54"/>
      <c r="F173" s="79"/>
    </row>
    <row r="174" spans="1:6" s="91" customFormat="1" ht="12.75" x14ac:dyDescent="0.2">
      <c r="A174" s="55"/>
      <c r="B174" s="118" t="s">
        <v>468</v>
      </c>
      <c r="C174" s="185" t="s">
        <v>49</v>
      </c>
      <c r="D174" s="105">
        <v>1</v>
      </c>
      <c r="E174" s="54"/>
      <c r="F174" s="79">
        <f t="shared" si="3"/>
        <v>0</v>
      </c>
    </row>
    <row r="175" spans="1:6" s="91" customFormat="1" ht="51" x14ac:dyDescent="0.2">
      <c r="A175" s="55" t="s">
        <v>4</v>
      </c>
      <c r="B175" s="118" t="s">
        <v>469</v>
      </c>
      <c r="C175" s="185" t="s">
        <v>49</v>
      </c>
      <c r="D175" s="105">
        <v>1</v>
      </c>
      <c r="E175" s="54"/>
      <c r="F175" s="79">
        <f t="shared" si="3"/>
        <v>0</v>
      </c>
    </row>
    <row r="176" spans="1:6" s="91" customFormat="1" ht="344.25" x14ac:dyDescent="0.2">
      <c r="A176" s="55" t="s">
        <v>5</v>
      </c>
      <c r="B176" s="118" t="s">
        <v>470</v>
      </c>
      <c r="C176" s="185" t="s">
        <v>49</v>
      </c>
      <c r="D176" s="105">
        <v>6</v>
      </c>
      <c r="E176" s="54"/>
      <c r="F176" s="79">
        <f t="shared" si="3"/>
        <v>0</v>
      </c>
    </row>
    <row r="177" spans="1:6" s="91" customFormat="1" ht="114.75" x14ac:dyDescent="0.2">
      <c r="A177" s="55" t="s">
        <v>6</v>
      </c>
      <c r="B177" s="118" t="s">
        <v>471</v>
      </c>
      <c r="C177" s="185" t="s">
        <v>49</v>
      </c>
      <c r="D177" s="105">
        <v>8</v>
      </c>
      <c r="E177" s="54"/>
      <c r="F177" s="79">
        <f t="shared" si="3"/>
        <v>0</v>
      </c>
    </row>
    <row r="178" spans="1:6" s="91" customFormat="1" ht="25.5" x14ac:dyDescent="0.2">
      <c r="A178" s="55" t="s">
        <v>64</v>
      </c>
      <c r="B178" s="118" t="s">
        <v>472</v>
      </c>
      <c r="C178" s="185"/>
      <c r="D178" s="105"/>
      <c r="E178" s="54"/>
      <c r="F178" s="79"/>
    </row>
    <row r="179" spans="1:6" s="91" customFormat="1" ht="114.75" x14ac:dyDescent="0.2">
      <c r="A179" s="55" t="s">
        <v>66</v>
      </c>
      <c r="B179" s="118" t="s">
        <v>471</v>
      </c>
      <c r="C179" s="185" t="s">
        <v>49</v>
      </c>
      <c r="D179" s="105">
        <v>3</v>
      </c>
      <c r="E179" s="54"/>
      <c r="F179" s="79">
        <f t="shared" si="3"/>
        <v>0</v>
      </c>
    </row>
    <row r="180" spans="1:6" s="91" customFormat="1" ht="127.5" x14ac:dyDescent="0.2">
      <c r="A180" s="55" t="s">
        <v>139</v>
      </c>
      <c r="B180" s="118" t="s">
        <v>473</v>
      </c>
      <c r="C180" s="185" t="s">
        <v>49</v>
      </c>
      <c r="D180" s="105">
        <v>3</v>
      </c>
      <c r="E180" s="54"/>
      <c r="F180" s="79">
        <f t="shared" si="3"/>
        <v>0</v>
      </c>
    </row>
    <row r="181" spans="1:6" s="91" customFormat="1" ht="76.5" x14ac:dyDescent="0.2">
      <c r="A181" s="55" t="s">
        <v>141</v>
      </c>
      <c r="B181" s="118" t="s">
        <v>474</v>
      </c>
      <c r="C181" s="185" t="s">
        <v>49</v>
      </c>
      <c r="D181" s="105">
        <v>3</v>
      </c>
      <c r="E181" s="54"/>
      <c r="F181" s="79">
        <f t="shared" si="3"/>
        <v>0</v>
      </c>
    </row>
    <row r="182" spans="1:6" s="91" customFormat="1" ht="25.5" x14ac:dyDescent="0.2">
      <c r="A182" s="55" t="s">
        <v>143</v>
      </c>
      <c r="B182" s="118" t="s">
        <v>475</v>
      </c>
      <c r="C182" s="104"/>
      <c r="D182" s="105"/>
      <c r="E182" s="54"/>
      <c r="F182" s="79"/>
    </row>
    <row r="183" spans="1:6" s="91" customFormat="1" ht="114.75" x14ac:dyDescent="0.2">
      <c r="A183" s="55" t="s">
        <v>145</v>
      </c>
      <c r="B183" s="118" t="s">
        <v>471</v>
      </c>
      <c r="C183" s="104" t="s">
        <v>49</v>
      </c>
      <c r="D183" s="105">
        <v>1</v>
      </c>
      <c r="E183" s="54"/>
      <c r="F183" s="79">
        <f t="shared" si="3"/>
        <v>0</v>
      </c>
    </row>
    <row r="184" spans="1:6" s="91" customFormat="1" ht="12.75" x14ac:dyDescent="0.2">
      <c r="A184" s="55" t="s">
        <v>147</v>
      </c>
      <c r="B184" s="118" t="s">
        <v>476</v>
      </c>
      <c r="C184" s="104" t="s">
        <v>49</v>
      </c>
      <c r="D184" s="105">
        <v>1</v>
      </c>
      <c r="E184" s="54"/>
      <c r="F184" s="79">
        <f t="shared" si="3"/>
        <v>0</v>
      </c>
    </row>
    <row r="185" spans="1:6" s="91" customFormat="1" ht="165.75" x14ac:dyDescent="0.2">
      <c r="A185" s="55" t="s">
        <v>426</v>
      </c>
      <c r="B185" s="118" t="s">
        <v>477</v>
      </c>
      <c r="C185" s="185"/>
      <c r="D185" s="105"/>
      <c r="E185" s="54"/>
      <c r="F185" s="79"/>
    </row>
    <row r="186" spans="1:6" s="91" customFormat="1" ht="12.75" x14ac:dyDescent="0.2">
      <c r="A186" s="55"/>
      <c r="B186" s="118" t="s">
        <v>478</v>
      </c>
      <c r="C186" s="185" t="s">
        <v>54</v>
      </c>
      <c r="D186" s="105">
        <v>140</v>
      </c>
      <c r="E186" s="54"/>
      <c r="F186" s="79">
        <f t="shared" si="3"/>
        <v>0</v>
      </c>
    </row>
    <row r="187" spans="1:6" s="91" customFormat="1" ht="12.75" x14ac:dyDescent="0.2">
      <c r="A187" s="55"/>
      <c r="B187" s="118" t="s">
        <v>479</v>
      </c>
      <c r="C187" s="185" t="s">
        <v>54</v>
      </c>
      <c r="D187" s="105">
        <v>22</v>
      </c>
      <c r="E187" s="54"/>
      <c r="F187" s="79">
        <f t="shared" si="3"/>
        <v>0</v>
      </c>
    </row>
    <row r="188" spans="1:6" s="91" customFormat="1" ht="25.5" x14ac:dyDescent="0.2">
      <c r="A188" s="55" t="s">
        <v>197</v>
      </c>
      <c r="B188" s="118" t="s">
        <v>480</v>
      </c>
      <c r="C188" s="185" t="s">
        <v>49</v>
      </c>
      <c r="D188" s="105">
        <v>40</v>
      </c>
      <c r="E188" s="54"/>
      <c r="F188" s="79">
        <f t="shared" si="3"/>
        <v>0</v>
      </c>
    </row>
    <row r="189" spans="1:6" s="91" customFormat="1" ht="89.25" x14ac:dyDescent="0.2">
      <c r="A189" s="55" t="s">
        <v>200</v>
      </c>
      <c r="B189" s="118" t="s">
        <v>481</v>
      </c>
      <c r="C189" s="185"/>
      <c r="D189" s="105">
        <v>2</v>
      </c>
      <c r="E189" s="54"/>
      <c r="F189" s="79">
        <f t="shared" si="3"/>
        <v>0</v>
      </c>
    </row>
    <row r="190" spans="1:6" s="91" customFormat="1" ht="63.75" x14ac:dyDescent="0.2">
      <c r="A190" s="55" t="s">
        <v>204</v>
      </c>
      <c r="B190" s="118" t="s">
        <v>482</v>
      </c>
      <c r="C190" s="185"/>
      <c r="D190" s="105">
        <v>6</v>
      </c>
      <c r="E190" s="54"/>
      <c r="F190" s="79">
        <f t="shared" si="3"/>
        <v>0</v>
      </c>
    </row>
    <row r="191" spans="1:6" s="91" customFormat="1" ht="12.75" x14ac:dyDescent="0.2">
      <c r="A191" s="55"/>
      <c r="B191" s="112" t="s">
        <v>483</v>
      </c>
      <c r="C191" s="57"/>
      <c r="D191" s="54"/>
      <c r="E191" s="54"/>
      <c r="F191" s="79"/>
    </row>
    <row r="192" spans="1:6" s="91" customFormat="1" ht="12.75" x14ac:dyDescent="0.2">
      <c r="A192" s="55" t="s">
        <v>1</v>
      </c>
      <c r="B192" s="75" t="s">
        <v>484</v>
      </c>
      <c r="C192" s="52" t="s">
        <v>16</v>
      </c>
      <c r="D192" s="79">
        <v>1</v>
      </c>
      <c r="E192" s="54"/>
      <c r="F192" s="79">
        <f t="shared" si="3"/>
        <v>0</v>
      </c>
    </row>
    <row r="193" spans="1:6" s="91" customFormat="1" ht="25.5" x14ac:dyDescent="0.2">
      <c r="A193" s="55" t="s">
        <v>2</v>
      </c>
      <c r="B193" s="75" t="s">
        <v>485</v>
      </c>
      <c r="C193" s="52" t="s">
        <v>49</v>
      </c>
      <c r="D193" s="79">
        <v>2</v>
      </c>
      <c r="E193" s="54"/>
      <c r="F193" s="79">
        <f t="shared" si="3"/>
        <v>0</v>
      </c>
    </row>
    <row r="194" spans="1:6" s="91" customFormat="1" ht="25.5" x14ac:dyDescent="0.2">
      <c r="A194" s="55" t="s">
        <v>3</v>
      </c>
      <c r="B194" s="75" t="s">
        <v>486</v>
      </c>
      <c r="C194" s="52" t="s">
        <v>16</v>
      </c>
      <c r="D194" s="79">
        <v>1</v>
      </c>
      <c r="E194" s="54"/>
      <c r="F194" s="79">
        <f t="shared" si="3"/>
        <v>0</v>
      </c>
    </row>
    <row r="195" spans="1:6" s="91" customFormat="1" ht="25.5" x14ac:dyDescent="0.2">
      <c r="A195" s="55" t="s">
        <v>4</v>
      </c>
      <c r="B195" s="75" t="s">
        <v>487</v>
      </c>
      <c r="C195" s="52" t="s">
        <v>49</v>
      </c>
      <c r="D195" s="79">
        <v>1</v>
      </c>
      <c r="E195" s="54"/>
      <c r="F195" s="79">
        <f t="shared" si="3"/>
        <v>0</v>
      </c>
    </row>
    <row r="196" spans="1:6" s="91" customFormat="1" ht="25.5" x14ac:dyDescent="0.2">
      <c r="A196" s="55" t="s">
        <v>5</v>
      </c>
      <c r="B196" s="119" t="s">
        <v>488</v>
      </c>
      <c r="C196" s="186" t="s">
        <v>49</v>
      </c>
      <c r="D196" s="79">
        <v>1</v>
      </c>
      <c r="E196" s="54"/>
      <c r="F196" s="79">
        <f t="shared" si="3"/>
        <v>0</v>
      </c>
    </row>
    <row r="197" spans="1:6" s="91" customFormat="1" ht="25.5" x14ac:dyDescent="0.2">
      <c r="A197" s="55" t="s">
        <v>6</v>
      </c>
      <c r="B197" s="119" t="s">
        <v>489</v>
      </c>
      <c r="C197" s="186" t="s">
        <v>49</v>
      </c>
      <c r="D197" s="79">
        <v>1</v>
      </c>
      <c r="E197" s="54"/>
      <c r="F197" s="79">
        <f t="shared" si="3"/>
        <v>0</v>
      </c>
    </row>
    <row r="198" spans="1:6" s="91" customFormat="1" ht="12.75" x14ac:dyDescent="0.2">
      <c r="A198" s="55" t="s">
        <v>64</v>
      </c>
      <c r="B198" s="119" t="s">
        <v>490</v>
      </c>
      <c r="C198" s="186" t="s">
        <v>49</v>
      </c>
      <c r="D198" s="79">
        <v>1</v>
      </c>
      <c r="E198" s="54"/>
      <c r="F198" s="79">
        <f t="shared" si="3"/>
        <v>0</v>
      </c>
    </row>
    <row r="199" spans="1:6" s="91" customFormat="1" ht="51" x14ac:dyDescent="0.2">
      <c r="A199" s="55" t="s">
        <v>66</v>
      </c>
      <c r="B199" s="86" t="s">
        <v>491</v>
      </c>
      <c r="C199" s="52"/>
      <c r="D199" s="79"/>
      <c r="E199" s="54"/>
      <c r="F199" s="79"/>
    </row>
    <row r="200" spans="1:6" s="91" customFormat="1" ht="12.75" x14ac:dyDescent="0.2">
      <c r="A200" s="55"/>
      <c r="B200" s="86" t="s">
        <v>492</v>
      </c>
      <c r="C200" s="52"/>
      <c r="D200" s="79"/>
      <c r="E200" s="54"/>
      <c r="F200" s="79"/>
    </row>
    <row r="201" spans="1:6" s="91" customFormat="1" ht="12.75" x14ac:dyDescent="0.2">
      <c r="A201" s="55"/>
      <c r="B201" s="86" t="s">
        <v>493</v>
      </c>
      <c r="C201" s="52"/>
      <c r="D201" s="79"/>
      <c r="E201" s="54"/>
      <c r="F201" s="79"/>
    </row>
    <row r="202" spans="1:6" s="91" customFormat="1" ht="25.5" x14ac:dyDescent="0.2">
      <c r="A202" s="55"/>
      <c r="B202" s="86" t="s">
        <v>494</v>
      </c>
      <c r="C202" s="52"/>
      <c r="D202" s="79"/>
      <c r="E202" s="54"/>
      <c r="F202" s="79"/>
    </row>
    <row r="203" spans="1:6" s="91" customFormat="1" ht="25.5" x14ac:dyDescent="0.2">
      <c r="A203" s="55"/>
      <c r="B203" s="86" t="s">
        <v>495</v>
      </c>
      <c r="C203" s="52"/>
      <c r="D203" s="79"/>
      <c r="E203" s="54"/>
      <c r="F203" s="79"/>
    </row>
    <row r="204" spans="1:6" s="91" customFormat="1" ht="12.75" x14ac:dyDescent="0.2">
      <c r="A204" s="55"/>
      <c r="B204" s="86" t="s">
        <v>496</v>
      </c>
      <c r="C204" s="52"/>
      <c r="D204" s="79"/>
      <c r="E204" s="54"/>
      <c r="F204" s="79"/>
    </row>
    <row r="205" spans="1:6" s="91" customFormat="1" ht="25.5" x14ac:dyDescent="0.2">
      <c r="A205" s="55"/>
      <c r="B205" s="86" t="s">
        <v>497</v>
      </c>
      <c r="C205" s="52"/>
      <c r="D205" s="79"/>
      <c r="E205" s="54"/>
      <c r="F205" s="79"/>
    </row>
    <row r="206" spans="1:6" s="91" customFormat="1" ht="12.75" x14ac:dyDescent="0.2">
      <c r="A206" s="55"/>
      <c r="B206" s="86" t="s">
        <v>498</v>
      </c>
      <c r="C206" s="52" t="s">
        <v>16</v>
      </c>
      <c r="D206" s="79">
        <v>1</v>
      </c>
      <c r="E206" s="54"/>
      <c r="F206" s="79">
        <f t="shared" si="3"/>
        <v>0</v>
      </c>
    </row>
    <row r="207" spans="1:6" s="91" customFormat="1" ht="12.75" x14ac:dyDescent="0.2">
      <c r="A207" s="55"/>
      <c r="B207" s="112" t="s">
        <v>499</v>
      </c>
      <c r="C207" s="57"/>
      <c r="D207" s="54"/>
      <c r="E207" s="54"/>
      <c r="F207" s="79"/>
    </row>
    <row r="208" spans="1:6" s="91" customFormat="1" ht="51" x14ac:dyDescent="0.2">
      <c r="A208" s="55" t="s">
        <v>1</v>
      </c>
      <c r="B208" s="75" t="s">
        <v>500</v>
      </c>
      <c r="C208" s="52" t="s">
        <v>54</v>
      </c>
      <c r="D208" s="79">
        <v>22</v>
      </c>
      <c r="E208" s="79"/>
      <c r="F208" s="79">
        <f t="shared" ref="F208:F229" si="4">D208*E208</f>
        <v>0</v>
      </c>
    </row>
    <row r="209" spans="1:6" s="91" customFormat="1" ht="25.5" x14ac:dyDescent="0.2">
      <c r="A209" s="55" t="s">
        <v>2</v>
      </c>
      <c r="B209" s="75" t="s">
        <v>501</v>
      </c>
      <c r="C209" s="52" t="s">
        <v>49</v>
      </c>
      <c r="D209" s="79">
        <v>3</v>
      </c>
      <c r="E209" s="79"/>
      <c r="F209" s="79">
        <f t="shared" si="4"/>
        <v>0</v>
      </c>
    </row>
    <row r="210" spans="1:6" s="91" customFormat="1" ht="51" x14ac:dyDescent="0.2">
      <c r="A210" s="55" t="s">
        <v>3</v>
      </c>
      <c r="B210" s="75" t="s">
        <v>502</v>
      </c>
      <c r="C210" s="52"/>
      <c r="D210" s="79"/>
      <c r="E210" s="79"/>
      <c r="F210" s="79"/>
    </row>
    <row r="211" spans="1:6" s="91" customFormat="1" ht="12.75" x14ac:dyDescent="0.2">
      <c r="A211" s="55"/>
      <c r="B211" s="75" t="s">
        <v>503</v>
      </c>
      <c r="C211" s="52" t="s">
        <v>54</v>
      </c>
      <c r="D211" s="79">
        <v>12</v>
      </c>
      <c r="E211" s="79"/>
      <c r="F211" s="79">
        <f t="shared" si="4"/>
        <v>0</v>
      </c>
    </row>
    <row r="212" spans="1:6" s="91" customFormat="1" ht="12.75" x14ac:dyDescent="0.2">
      <c r="A212" s="55"/>
      <c r="B212" s="75" t="s">
        <v>89</v>
      </c>
      <c r="C212" s="52" t="s">
        <v>54</v>
      </c>
      <c r="D212" s="79">
        <v>8</v>
      </c>
      <c r="E212" s="79"/>
      <c r="F212" s="79">
        <f t="shared" si="4"/>
        <v>0</v>
      </c>
    </row>
    <row r="213" spans="1:6" s="91" customFormat="1" ht="12.75" x14ac:dyDescent="0.2">
      <c r="A213" s="55"/>
      <c r="B213" s="75" t="s">
        <v>88</v>
      </c>
      <c r="C213" s="52" t="s">
        <v>54</v>
      </c>
      <c r="D213" s="79">
        <v>8</v>
      </c>
      <c r="E213" s="79"/>
      <c r="F213" s="79">
        <f t="shared" si="4"/>
        <v>0</v>
      </c>
    </row>
    <row r="214" spans="1:6" s="91" customFormat="1" ht="12.75" x14ac:dyDescent="0.2">
      <c r="A214" s="55"/>
      <c r="B214" s="75" t="s">
        <v>110</v>
      </c>
      <c r="C214" s="52" t="s">
        <v>54</v>
      </c>
      <c r="D214" s="79">
        <v>10</v>
      </c>
      <c r="E214" s="79"/>
      <c r="F214" s="79">
        <f t="shared" si="4"/>
        <v>0</v>
      </c>
    </row>
    <row r="215" spans="1:6" s="91" customFormat="1" ht="12.75" x14ac:dyDescent="0.2">
      <c r="A215" s="55"/>
      <c r="B215" s="86" t="s">
        <v>504</v>
      </c>
      <c r="C215" s="52" t="s">
        <v>49</v>
      </c>
      <c r="D215" s="79">
        <v>3</v>
      </c>
      <c r="E215" s="79"/>
      <c r="F215" s="79">
        <f t="shared" si="4"/>
        <v>0</v>
      </c>
    </row>
    <row r="216" spans="1:6" s="91" customFormat="1" ht="12.75" x14ac:dyDescent="0.2">
      <c r="A216" s="55"/>
      <c r="B216" s="86" t="s">
        <v>92</v>
      </c>
      <c r="C216" s="52" t="s">
        <v>49</v>
      </c>
      <c r="D216" s="79">
        <v>4</v>
      </c>
      <c r="E216" s="79"/>
      <c r="F216" s="79">
        <f t="shared" si="4"/>
        <v>0</v>
      </c>
    </row>
    <row r="217" spans="1:6" s="91" customFormat="1" ht="12.75" x14ac:dyDescent="0.2">
      <c r="A217" s="55"/>
      <c r="B217" s="86" t="s">
        <v>90</v>
      </c>
      <c r="C217" s="52" t="s">
        <v>49</v>
      </c>
      <c r="D217" s="79">
        <v>3</v>
      </c>
      <c r="E217" s="79"/>
      <c r="F217" s="79">
        <f t="shared" si="4"/>
        <v>0</v>
      </c>
    </row>
    <row r="218" spans="1:6" s="91" customFormat="1" ht="12.75" x14ac:dyDescent="0.2">
      <c r="A218" s="55"/>
      <c r="B218" s="86" t="s">
        <v>91</v>
      </c>
      <c r="C218" s="52" t="s">
        <v>49</v>
      </c>
      <c r="D218" s="79">
        <v>2</v>
      </c>
      <c r="E218" s="79"/>
      <c r="F218" s="79">
        <f t="shared" si="4"/>
        <v>0</v>
      </c>
    </row>
    <row r="219" spans="1:6" s="91" customFormat="1" ht="12.75" x14ac:dyDescent="0.2">
      <c r="A219" s="55"/>
      <c r="B219" s="86" t="s">
        <v>111</v>
      </c>
      <c r="C219" s="52" t="s">
        <v>49</v>
      </c>
      <c r="D219" s="79">
        <v>3</v>
      </c>
      <c r="E219" s="79"/>
      <c r="F219" s="79">
        <f t="shared" si="4"/>
        <v>0</v>
      </c>
    </row>
    <row r="220" spans="1:6" s="91" customFormat="1" ht="12.75" x14ac:dyDescent="0.2">
      <c r="A220" s="55"/>
      <c r="B220" s="86" t="s">
        <v>112</v>
      </c>
      <c r="C220" s="52" t="s">
        <v>49</v>
      </c>
      <c r="D220" s="79">
        <v>2</v>
      </c>
      <c r="E220" s="79"/>
      <c r="F220" s="79">
        <f t="shared" si="4"/>
        <v>0</v>
      </c>
    </row>
    <row r="221" spans="1:6" s="91" customFormat="1" ht="12.75" x14ac:dyDescent="0.2">
      <c r="A221" s="55"/>
      <c r="B221" s="86" t="s">
        <v>505</v>
      </c>
      <c r="C221" s="52" t="s">
        <v>49</v>
      </c>
      <c r="D221" s="79">
        <v>1</v>
      </c>
      <c r="E221" s="79"/>
      <c r="F221" s="79">
        <f t="shared" si="4"/>
        <v>0</v>
      </c>
    </row>
    <row r="222" spans="1:6" s="91" customFormat="1" ht="38.25" x14ac:dyDescent="0.2">
      <c r="A222" s="55" t="s">
        <v>4</v>
      </c>
      <c r="B222" s="86" t="s">
        <v>506</v>
      </c>
      <c r="C222" s="52"/>
      <c r="D222" s="79"/>
      <c r="E222" s="79"/>
      <c r="F222" s="79"/>
    </row>
    <row r="223" spans="1:6" s="91" customFormat="1" ht="12.75" x14ac:dyDescent="0.2">
      <c r="A223" s="55"/>
      <c r="B223" s="86" t="s">
        <v>507</v>
      </c>
      <c r="C223" s="52" t="s">
        <v>49</v>
      </c>
      <c r="D223" s="79">
        <v>4</v>
      </c>
      <c r="E223" s="79"/>
      <c r="F223" s="79">
        <f t="shared" si="4"/>
        <v>0</v>
      </c>
    </row>
    <row r="224" spans="1:6" s="91" customFormat="1" ht="12.75" x14ac:dyDescent="0.2">
      <c r="A224" s="55"/>
      <c r="B224" s="86" t="s">
        <v>508</v>
      </c>
      <c r="C224" s="52" t="s">
        <v>49</v>
      </c>
      <c r="D224" s="79">
        <v>3</v>
      </c>
      <c r="E224" s="79"/>
      <c r="F224" s="79">
        <f t="shared" si="4"/>
        <v>0</v>
      </c>
    </row>
    <row r="225" spans="1:6" s="91" customFormat="1" ht="89.25" x14ac:dyDescent="0.2">
      <c r="A225" s="55" t="s">
        <v>5</v>
      </c>
      <c r="B225" s="86" t="s">
        <v>99</v>
      </c>
      <c r="C225" s="52"/>
      <c r="D225" s="79"/>
      <c r="E225" s="79"/>
      <c r="F225" s="79"/>
    </row>
    <row r="226" spans="1:6" s="91" customFormat="1" ht="12.75" x14ac:dyDescent="0.2">
      <c r="A226" s="55"/>
      <c r="B226" s="86" t="s">
        <v>120</v>
      </c>
      <c r="C226" s="52" t="s">
        <v>49</v>
      </c>
      <c r="D226" s="79">
        <v>1</v>
      </c>
      <c r="E226" s="79"/>
      <c r="F226" s="79">
        <f t="shared" si="4"/>
        <v>0</v>
      </c>
    </row>
    <row r="227" spans="1:6" s="91" customFormat="1" ht="12.75" x14ac:dyDescent="0.2">
      <c r="A227" s="55"/>
      <c r="B227" s="86" t="s">
        <v>100</v>
      </c>
      <c r="C227" s="52" t="s">
        <v>49</v>
      </c>
      <c r="D227" s="79">
        <v>2</v>
      </c>
      <c r="E227" s="79"/>
      <c r="F227" s="79">
        <f t="shared" si="4"/>
        <v>0</v>
      </c>
    </row>
    <row r="228" spans="1:6" s="91" customFormat="1" ht="12.75" x14ac:dyDescent="0.2">
      <c r="A228" s="55"/>
      <c r="B228" s="86" t="s">
        <v>101</v>
      </c>
      <c r="C228" s="52" t="s">
        <v>49</v>
      </c>
      <c r="D228" s="79">
        <v>3</v>
      </c>
      <c r="E228" s="79"/>
      <c r="F228" s="79">
        <f t="shared" si="4"/>
        <v>0</v>
      </c>
    </row>
    <row r="229" spans="1:6" s="91" customFormat="1" ht="25.5" x14ac:dyDescent="0.2">
      <c r="A229" s="55" t="s">
        <v>6</v>
      </c>
      <c r="B229" s="86" t="s">
        <v>94</v>
      </c>
      <c r="C229" s="52" t="s">
        <v>16</v>
      </c>
      <c r="D229" s="79">
        <v>1</v>
      </c>
      <c r="E229" s="79"/>
      <c r="F229" s="79">
        <f t="shared" si="4"/>
        <v>0</v>
      </c>
    </row>
    <row r="230" spans="1:6" s="91" customFormat="1" ht="12.75" x14ac:dyDescent="0.2">
      <c r="A230" s="55"/>
      <c r="B230" s="108" t="s">
        <v>95</v>
      </c>
      <c r="C230" s="61"/>
      <c r="D230" s="80"/>
      <c r="E230" s="80"/>
      <c r="F230" s="80">
        <f>SUM(F145:F229)</f>
        <v>0</v>
      </c>
    </row>
  </sheetData>
  <hyperlinks>
    <hyperlink ref="B100" r:id="rId1" location="Cevi!A1" xr:uid="{063690D0-7F54-4A5B-ACF1-BBCD3D1513A5}"/>
    <hyperlink ref="B103" r:id="rId2" location="'sti-vtič'!A1" xr:uid="{8A7203B0-2381-47B2-A871-5BE4E3132D40}"/>
    <hyperlink ref="B106" r:id="rId3" location="luči!A1" display="Dobava in montaža svetilk komplet z žarnicami/sijalkami, dušilkami, ter obešalnim in pritrdilnim priborom:" xr:uid="{125A8D2B-B736-4F4E-8E6E-1B60885F597E}"/>
    <hyperlink ref="B108" r:id="rId4" location="Parap.kan.!A1" xr:uid="{1D9723D9-CB64-4A98-8F16-99EF64A74AE1}"/>
    <hyperlink ref="B122" r:id="rId5" location="'TK vtič'!A1" display="Dobava in montaža podatkovnih vtičnic:" xr:uid="{E626950C-2388-426C-9096-E61A6B4E8D10}"/>
    <hyperlink ref="B124" r:id="rId6" location="'TK kabli'!A1" display="Dobava in polaganje vodnikov za podatkovno inštalacij, v ometu;  v betonu v izolirnih IPF ceveh; nadometno na kabelskih policah in v izolirnih ceveh na distančnih objemkah v razmerju: (40%/30%/30%)" xr:uid="{5D129DA5-3DCA-44A4-8610-B3B49C10CE1D}"/>
    <hyperlink ref="B138" r:id="rId7" location="Cevi!A1" xr:uid="{72DED995-3BC1-4F27-B6AB-3C98BE5BB89B}"/>
    <hyperlink ref="B92" r:id="rId8" location="Kabli!A1" display="Dobava in  polaganje vodnikov v ometu;  v plošči v izolirnih IPF ceveh; nadometno na kabelskih policah in v izolirnih ceveh na distančnih objemkah v razmerju: (70%/30%/0%)" xr:uid="{2A40BBD8-179B-4574-9EF7-DD2303AEEEF4}"/>
    <hyperlink ref="B89" r:id="rId9" location="SB!A1" display="Dobava in montaža razdelilnika" xr:uid="{9B48A24D-6AF4-4CB0-826D-BC38254DE04A}"/>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FC89-D06D-4A4B-B0C0-ED5FBC73DE21}">
  <dimension ref="A1:F436"/>
  <sheetViews>
    <sheetView workbookViewId="0">
      <selection activeCell="A10" sqref="A10"/>
    </sheetView>
  </sheetViews>
  <sheetFormatPr defaultRowHeight="15.75" x14ac:dyDescent="0.25"/>
  <cols>
    <col min="1" max="1" width="7.140625" style="4" customWidth="1"/>
    <col min="2" max="2" width="42.85546875" style="15" customWidth="1"/>
    <col min="3" max="3" width="11.42578125" style="3" bestFit="1" customWidth="1"/>
    <col min="4" max="4" width="8.42578125" style="2" bestFit="1" customWidth="1"/>
    <col min="5" max="5" width="15.7109375" style="2" customWidth="1"/>
    <col min="6" max="6" width="17.85546875" style="2" customWidth="1"/>
  </cols>
  <sheetData>
    <row r="1" spans="1:6" s="27" customFormat="1" x14ac:dyDescent="0.2">
      <c r="A1" s="4"/>
      <c r="B1" s="187" t="s">
        <v>854</v>
      </c>
      <c r="C1" s="1"/>
      <c r="D1" s="16"/>
      <c r="E1" s="16"/>
      <c r="F1" s="16"/>
    </row>
    <row r="2" spans="1:6" s="27" customFormat="1" x14ac:dyDescent="0.2">
      <c r="A2" s="4"/>
      <c r="B2" s="187" t="s">
        <v>860</v>
      </c>
      <c r="C2" s="1"/>
      <c r="D2" s="16"/>
      <c r="E2" s="16"/>
      <c r="F2" s="16"/>
    </row>
    <row r="3" spans="1:6" ht="16.5" thickBot="1" x14ac:dyDescent="0.3">
      <c r="B3" s="188"/>
    </row>
    <row r="4" spans="1:6" s="24" customFormat="1" ht="19.5" thickBot="1" x14ac:dyDescent="0.35">
      <c r="A4" s="190"/>
      <c r="B4" s="191" t="s">
        <v>0</v>
      </c>
      <c r="C4" s="192"/>
      <c r="D4" s="193"/>
      <c r="E4" s="193"/>
      <c r="F4" s="194"/>
    </row>
    <row r="5" spans="1:6" s="24" customFormat="1" ht="18.75" x14ac:dyDescent="0.3">
      <c r="A5" s="190" t="s">
        <v>8</v>
      </c>
      <c r="B5" s="192" t="str">
        <f>B12</f>
        <v>GRADBENO OBRTNIŠKA DELA</v>
      </c>
      <c r="C5" s="192"/>
      <c r="D5" s="193"/>
      <c r="E5" s="193"/>
      <c r="F5" s="194">
        <f>F144</f>
        <v>0</v>
      </c>
    </row>
    <row r="6" spans="1:6" s="24" customFormat="1" ht="18.75" x14ac:dyDescent="0.3">
      <c r="A6" s="196" t="s">
        <v>9</v>
      </c>
      <c r="B6" s="197" t="str">
        <f>B145</f>
        <v>ELEKTRIČNE INSTALACIJE IN OPREMA</v>
      </c>
      <c r="C6" s="197"/>
      <c r="D6" s="198"/>
      <c r="E6" s="198"/>
      <c r="F6" s="199">
        <f>F280</f>
        <v>0</v>
      </c>
    </row>
    <row r="7" spans="1:6" s="24" customFormat="1" ht="18.75" x14ac:dyDescent="0.3">
      <c r="A7" s="196" t="s">
        <v>10</v>
      </c>
      <c r="B7" s="197" t="str">
        <f>B281</f>
        <v>STROJNE INSTALACIJE IN NAPRAVE</v>
      </c>
      <c r="C7" s="197"/>
      <c r="D7" s="198"/>
      <c r="E7" s="198"/>
      <c r="F7" s="199">
        <f>F423</f>
        <v>0</v>
      </c>
    </row>
    <row r="8" spans="1:6" s="24" customFormat="1" ht="19.5" thickBot="1" x14ac:dyDescent="0.35">
      <c r="A8" s="196" t="s">
        <v>11</v>
      </c>
      <c r="B8" s="197" t="s">
        <v>123</v>
      </c>
      <c r="C8" s="197"/>
      <c r="D8" s="200">
        <v>0.1</v>
      </c>
      <c r="E8" s="198"/>
      <c r="F8" s="199">
        <f>SUM(F5:F7)*D8</f>
        <v>0</v>
      </c>
    </row>
    <row r="9" spans="1:6" s="24" customFormat="1" ht="19.5" thickBot="1" x14ac:dyDescent="0.35">
      <c r="A9" s="201"/>
      <c r="B9" s="202" t="s">
        <v>961</v>
      </c>
      <c r="C9" s="203"/>
      <c r="D9" s="204"/>
      <c r="E9" s="204"/>
      <c r="F9" s="205">
        <f>SUM(F5:F8)</f>
        <v>0</v>
      </c>
    </row>
    <row r="10" spans="1:6" ht="15" x14ac:dyDescent="0.25">
      <c r="A10" s="7"/>
      <c r="B10" s="8"/>
      <c r="C10" s="11"/>
      <c r="D10" s="10"/>
      <c r="E10" s="10"/>
      <c r="F10" s="10"/>
    </row>
    <row r="11" spans="1:6" ht="15" x14ac:dyDescent="0.25">
      <c r="A11" s="7"/>
      <c r="B11" s="8"/>
      <c r="C11" s="11"/>
      <c r="D11" s="10"/>
      <c r="E11" s="10"/>
      <c r="F11" s="10"/>
    </row>
    <row r="12" spans="1:6" s="120" customFormat="1" ht="25.5" x14ac:dyDescent="0.2">
      <c r="A12" s="64" t="s">
        <v>8</v>
      </c>
      <c r="B12" s="93" t="s">
        <v>22</v>
      </c>
      <c r="C12" s="57" t="s">
        <v>971</v>
      </c>
      <c r="D12" s="181" t="s">
        <v>972</v>
      </c>
      <c r="E12" s="182" t="s">
        <v>973</v>
      </c>
      <c r="F12" s="181" t="s">
        <v>962</v>
      </c>
    </row>
    <row r="13" spans="1:6" s="120" customFormat="1" ht="12.75" x14ac:dyDescent="0.2">
      <c r="A13" s="165"/>
      <c r="B13" s="125" t="s">
        <v>232</v>
      </c>
      <c r="C13" s="126"/>
      <c r="D13" s="127"/>
      <c r="E13" s="127"/>
      <c r="F13" s="127"/>
    </row>
    <row r="14" spans="1:6" s="120" customFormat="1" ht="38.25" x14ac:dyDescent="0.2">
      <c r="A14" s="166" t="s">
        <v>1</v>
      </c>
      <c r="B14" s="128" t="s">
        <v>516</v>
      </c>
      <c r="C14" s="129" t="s">
        <v>18</v>
      </c>
      <c r="D14" s="130">
        <v>105</v>
      </c>
      <c r="E14" s="105"/>
      <c r="F14" s="105">
        <f t="shared" ref="F14:F21" si="0">+D14*E14</f>
        <v>0</v>
      </c>
    </row>
    <row r="15" spans="1:6" s="120" customFormat="1" ht="38.25" x14ac:dyDescent="0.2">
      <c r="A15" s="166" t="s">
        <v>2</v>
      </c>
      <c r="B15" s="128" t="s">
        <v>517</v>
      </c>
      <c r="C15" s="129" t="s">
        <v>518</v>
      </c>
      <c r="D15" s="130">
        <v>2</v>
      </c>
      <c r="E15" s="105"/>
      <c r="F15" s="105">
        <f t="shared" si="0"/>
        <v>0</v>
      </c>
    </row>
    <row r="16" spans="1:6" s="120" customFormat="1" ht="25.5" x14ac:dyDescent="0.2">
      <c r="A16" s="166" t="s">
        <v>3</v>
      </c>
      <c r="B16" s="128" t="s">
        <v>519</v>
      </c>
      <c r="C16" s="129" t="s">
        <v>518</v>
      </c>
      <c r="D16" s="130">
        <v>1</v>
      </c>
      <c r="E16" s="105"/>
      <c r="F16" s="105">
        <f t="shared" si="0"/>
        <v>0</v>
      </c>
    </row>
    <row r="17" spans="1:6" s="120" customFormat="1" ht="25.5" x14ac:dyDescent="0.2">
      <c r="A17" s="166" t="s">
        <v>4</v>
      </c>
      <c r="B17" s="128" t="s">
        <v>963</v>
      </c>
      <c r="C17" s="129" t="s">
        <v>18</v>
      </c>
      <c r="D17" s="130">
        <v>56</v>
      </c>
      <c r="E17" s="105"/>
      <c r="F17" s="105">
        <f t="shared" si="0"/>
        <v>0</v>
      </c>
    </row>
    <row r="18" spans="1:6" s="120" customFormat="1" ht="25.5" x14ac:dyDescent="0.2">
      <c r="A18" s="166" t="s">
        <v>5</v>
      </c>
      <c r="B18" s="128" t="s">
        <v>520</v>
      </c>
      <c r="C18" s="129" t="s">
        <v>18</v>
      </c>
      <c r="D18" s="130">
        <v>27</v>
      </c>
      <c r="E18" s="105"/>
      <c r="F18" s="105">
        <f t="shared" si="0"/>
        <v>0</v>
      </c>
    </row>
    <row r="19" spans="1:6" s="120" customFormat="1" ht="25.5" x14ac:dyDescent="0.2">
      <c r="A19" s="166" t="s">
        <v>6</v>
      </c>
      <c r="B19" s="128" t="s">
        <v>521</v>
      </c>
      <c r="C19" s="129" t="s">
        <v>18</v>
      </c>
      <c r="D19" s="130">
        <v>46</v>
      </c>
      <c r="E19" s="105"/>
      <c r="F19" s="105">
        <f t="shared" si="0"/>
        <v>0</v>
      </c>
    </row>
    <row r="20" spans="1:6" s="120" customFormat="1" ht="25.5" x14ac:dyDescent="0.2">
      <c r="A20" s="166" t="s">
        <v>64</v>
      </c>
      <c r="B20" s="128" t="s">
        <v>522</v>
      </c>
      <c r="C20" s="129" t="s">
        <v>18</v>
      </c>
      <c r="D20" s="130">
        <v>128</v>
      </c>
      <c r="E20" s="105"/>
      <c r="F20" s="105">
        <f t="shared" si="0"/>
        <v>0</v>
      </c>
    </row>
    <row r="21" spans="1:6" s="120" customFormat="1" ht="38.25" x14ac:dyDescent="0.2">
      <c r="A21" s="166" t="s">
        <v>66</v>
      </c>
      <c r="B21" s="128" t="s">
        <v>523</v>
      </c>
      <c r="C21" s="129" t="s">
        <v>18</v>
      </c>
      <c r="D21" s="130">
        <v>12</v>
      </c>
      <c r="E21" s="105"/>
      <c r="F21" s="105">
        <f t="shared" si="0"/>
        <v>0</v>
      </c>
    </row>
    <row r="22" spans="1:6" s="120" customFormat="1" ht="12.75" x14ac:dyDescent="0.2">
      <c r="A22" s="165"/>
      <c r="B22" s="125" t="s">
        <v>364</v>
      </c>
      <c r="C22" s="126"/>
      <c r="D22" s="127"/>
      <c r="E22" s="127"/>
      <c r="F22" s="105"/>
    </row>
    <row r="23" spans="1:6" s="120" customFormat="1" ht="25.5" x14ac:dyDescent="0.2">
      <c r="A23" s="165" t="s">
        <v>1</v>
      </c>
      <c r="B23" s="76" t="s">
        <v>524</v>
      </c>
      <c r="C23" s="131"/>
      <c r="D23" s="105"/>
      <c r="E23" s="105"/>
      <c r="F23" s="105"/>
    </row>
    <row r="24" spans="1:6" s="120" customFormat="1" ht="38.25" x14ac:dyDescent="0.2">
      <c r="A24" s="165"/>
      <c r="B24" s="76" t="s">
        <v>525</v>
      </c>
      <c r="C24" s="129" t="s">
        <v>54</v>
      </c>
      <c r="D24" s="115">
        <v>28</v>
      </c>
      <c r="E24" s="105"/>
      <c r="F24" s="105">
        <f>+D24*E24</f>
        <v>0</v>
      </c>
    </row>
    <row r="25" spans="1:6" s="120" customFormat="1" ht="25.5" x14ac:dyDescent="0.2">
      <c r="A25" s="165" t="s">
        <v>2</v>
      </c>
      <c r="B25" s="76" t="s">
        <v>526</v>
      </c>
      <c r="C25" s="131"/>
      <c r="D25" s="105"/>
      <c r="E25" s="105"/>
      <c r="F25" s="105"/>
    </row>
    <row r="26" spans="1:6" s="120" customFormat="1" ht="38.25" x14ac:dyDescent="0.2">
      <c r="A26" s="165"/>
      <c r="B26" s="76" t="s">
        <v>527</v>
      </c>
      <c r="C26" s="129" t="s">
        <v>18</v>
      </c>
      <c r="D26" s="115">
        <v>3.8</v>
      </c>
      <c r="E26" s="105"/>
      <c r="F26" s="105">
        <f>+D26*E26</f>
        <v>0</v>
      </c>
    </row>
    <row r="27" spans="1:6" s="120" customFormat="1" ht="38.25" x14ac:dyDescent="0.2">
      <c r="A27" s="165" t="s">
        <v>3</v>
      </c>
      <c r="B27" s="76" t="s">
        <v>528</v>
      </c>
      <c r="C27" s="131"/>
      <c r="D27" s="105"/>
      <c r="E27" s="105"/>
      <c r="F27" s="105"/>
    </row>
    <row r="28" spans="1:6" s="120" customFormat="1" ht="38.25" x14ac:dyDescent="0.2">
      <c r="A28" s="165"/>
      <c r="B28" s="76" t="s">
        <v>527</v>
      </c>
      <c r="C28" s="129" t="s">
        <v>18</v>
      </c>
      <c r="D28" s="115">
        <v>12</v>
      </c>
      <c r="E28" s="105"/>
      <c r="F28" s="105">
        <f>+D28*E28</f>
        <v>0</v>
      </c>
    </row>
    <row r="29" spans="1:6" s="120" customFormat="1" ht="63.75" x14ac:dyDescent="0.2">
      <c r="A29" s="167" t="s">
        <v>4</v>
      </c>
      <c r="B29" s="76" t="s">
        <v>529</v>
      </c>
      <c r="C29" s="129" t="s">
        <v>54</v>
      </c>
      <c r="D29" s="115">
        <v>30</v>
      </c>
      <c r="E29" s="105"/>
      <c r="F29" s="105">
        <f>+D29*E29</f>
        <v>0</v>
      </c>
    </row>
    <row r="30" spans="1:6" s="120" customFormat="1" ht="51" x14ac:dyDescent="0.2">
      <c r="A30" s="165" t="s">
        <v>5</v>
      </c>
      <c r="B30" s="76" t="s">
        <v>530</v>
      </c>
      <c r="C30" s="131"/>
      <c r="D30" s="105"/>
      <c r="E30" s="105"/>
      <c r="F30" s="105"/>
    </row>
    <row r="31" spans="1:6" s="120" customFormat="1" ht="51" x14ac:dyDescent="0.2">
      <c r="A31" s="165"/>
      <c r="B31" s="76" t="s">
        <v>531</v>
      </c>
      <c r="C31" s="129" t="s">
        <v>18</v>
      </c>
      <c r="D31" s="115">
        <v>12</v>
      </c>
      <c r="E31" s="105"/>
      <c r="F31" s="105">
        <f>+D31*E31</f>
        <v>0</v>
      </c>
    </row>
    <row r="32" spans="1:6" s="120" customFormat="1" ht="51" x14ac:dyDescent="0.2">
      <c r="A32" s="165"/>
      <c r="B32" s="76" t="s">
        <v>532</v>
      </c>
      <c r="C32" s="129" t="s">
        <v>54</v>
      </c>
      <c r="D32" s="115">
        <v>16</v>
      </c>
      <c r="E32" s="105"/>
      <c r="F32" s="105">
        <f>+D32*E32</f>
        <v>0</v>
      </c>
    </row>
    <row r="33" spans="1:6" s="120" customFormat="1" ht="51" x14ac:dyDescent="0.2">
      <c r="A33" s="166" t="s">
        <v>6</v>
      </c>
      <c r="B33" s="128" t="s">
        <v>533</v>
      </c>
      <c r="C33" s="132"/>
      <c r="D33" s="105"/>
      <c r="E33" s="105"/>
      <c r="F33" s="105"/>
    </row>
    <row r="34" spans="1:6" s="120" customFormat="1" ht="38.25" x14ac:dyDescent="0.2">
      <c r="A34" s="165" t="s">
        <v>64</v>
      </c>
      <c r="B34" s="76" t="s">
        <v>534</v>
      </c>
      <c r="C34" s="129" t="s">
        <v>18</v>
      </c>
      <c r="D34" s="105">
        <v>140</v>
      </c>
      <c r="E34" s="105"/>
      <c r="F34" s="105">
        <f>+D34*E34</f>
        <v>0</v>
      </c>
    </row>
    <row r="35" spans="1:6" s="120" customFormat="1" ht="25.5" x14ac:dyDescent="0.2">
      <c r="A35" s="165" t="s">
        <v>66</v>
      </c>
      <c r="B35" s="76" t="s">
        <v>535</v>
      </c>
      <c r="C35" s="129" t="s">
        <v>18</v>
      </c>
      <c r="D35" s="105">
        <v>200</v>
      </c>
      <c r="E35" s="105"/>
      <c r="F35" s="105">
        <f>+D35*E35</f>
        <v>0</v>
      </c>
    </row>
    <row r="36" spans="1:6" s="120" customFormat="1" ht="12.75" x14ac:dyDescent="0.2">
      <c r="A36" s="165"/>
      <c r="B36" s="133" t="s">
        <v>536</v>
      </c>
      <c r="C36" s="131"/>
      <c r="D36" s="105"/>
      <c r="E36" s="105"/>
      <c r="F36" s="105"/>
    </row>
    <row r="37" spans="1:6" s="120" customFormat="1" ht="12.75" x14ac:dyDescent="0.2">
      <c r="A37" s="168"/>
      <c r="B37" s="134" t="s">
        <v>537</v>
      </c>
      <c r="C37" s="135"/>
      <c r="D37" s="105"/>
      <c r="E37" s="105"/>
      <c r="F37" s="105"/>
    </row>
    <row r="38" spans="1:6" s="120" customFormat="1" ht="12.75" x14ac:dyDescent="0.2">
      <c r="A38" s="169" t="s">
        <v>538</v>
      </c>
      <c r="B38" s="134" t="s">
        <v>539</v>
      </c>
      <c r="C38" s="136"/>
      <c r="D38" s="137"/>
      <c r="E38" s="137"/>
      <c r="F38" s="105"/>
    </row>
    <row r="39" spans="1:6" s="120" customFormat="1" ht="12.75" x14ac:dyDescent="0.2">
      <c r="A39" s="169" t="s">
        <v>538</v>
      </c>
      <c r="B39" s="138" t="s">
        <v>540</v>
      </c>
      <c r="C39" s="131"/>
      <c r="D39" s="105"/>
      <c r="E39" s="105"/>
      <c r="F39" s="105"/>
    </row>
    <row r="40" spans="1:6" s="120" customFormat="1" ht="38.25" x14ac:dyDescent="0.2">
      <c r="A40" s="169" t="s">
        <v>538</v>
      </c>
      <c r="B40" s="128" t="s">
        <v>541</v>
      </c>
      <c r="C40" s="136"/>
      <c r="D40" s="137"/>
      <c r="E40" s="137"/>
      <c r="F40" s="105"/>
    </row>
    <row r="41" spans="1:6" s="120" customFormat="1" ht="38.25" x14ac:dyDescent="0.2">
      <c r="A41" s="169" t="s">
        <v>538</v>
      </c>
      <c r="B41" s="128" t="s">
        <v>542</v>
      </c>
      <c r="C41" s="136"/>
      <c r="D41" s="137"/>
      <c r="E41" s="137"/>
      <c r="F41" s="105"/>
    </row>
    <row r="42" spans="1:6" s="120" customFormat="1" ht="25.5" x14ac:dyDescent="0.2">
      <c r="A42" s="169" t="s">
        <v>538</v>
      </c>
      <c r="B42" s="134" t="s">
        <v>543</v>
      </c>
      <c r="C42" s="136"/>
      <c r="D42" s="137"/>
      <c r="E42" s="137"/>
      <c r="F42" s="105"/>
    </row>
    <row r="43" spans="1:6" s="120" customFormat="1" ht="25.5" x14ac:dyDescent="0.2">
      <c r="A43" s="169" t="s">
        <v>538</v>
      </c>
      <c r="B43" s="134" t="s">
        <v>544</v>
      </c>
      <c r="C43" s="136"/>
      <c r="D43" s="137"/>
      <c r="E43" s="137"/>
      <c r="F43" s="105"/>
    </row>
    <row r="44" spans="1:6" s="120" customFormat="1" ht="51" x14ac:dyDescent="0.2">
      <c r="A44" s="169" t="s">
        <v>538</v>
      </c>
      <c r="B44" s="128" t="s">
        <v>545</v>
      </c>
      <c r="C44" s="136"/>
      <c r="D44" s="137"/>
      <c r="E44" s="137"/>
      <c r="F44" s="105"/>
    </row>
    <row r="45" spans="1:6" s="120" customFormat="1" ht="12.75" x14ac:dyDescent="0.2">
      <c r="A45" s="169" t="s">
        <v>538</v>
      </c>
      <c r="B45" s="134" t="s">
        <v>546</v>
      </c>
      <c r="C45" s="136"/>
      <c r="D45" s="137"/>
      <c r="E45" s="137"/>
      <c r="F45" s="105"/>
    </row>
    <row r="46" spans="1:6" s="120" customFormat="1" ht="38.25" x14ac:dyDescent="0.2">
      <c r="A46" s="169" t="s">
        <v>1</v>
      </c>
      <c r="B46" s="128" t="s">
        <v>547</v>
      </c>
      <c r="C46" s="136"/>
      <c r="D46" s="137"/>
      <c r="E46" s="137"/>
      <c r="F46" s="105"/>
    </row>
    <row r="47" spans="1:6" s="120" customFormat="1" ht="51" x14ac:dyDescent="0.2">
      <c r="A47" s="169"/>
      <c r="B47" s="128" t="s">
        <v>548</v>
      </c>
      <c r="C47" s="136"/>
      <c r="D47" s="137"/>
      <c r="E47" s="137"/>
      <c r="F47" s="105"/>
    </row>
    <row r="48" spans="1:6" s="120" customFormat="1" ht="38.25" x14ac:dyDescent="0.2">
      <c r="A48" s="169"/>
      <c r="B48" s="128" t="s">
        <v>549</v>
      </c>
      <c r="C48" s="136"/>
      <c r="D48" s="137"/>
      <c r="E48" s="137"/>
      <c r="F48" s="105"/>
    </row>
    <row r="49" spans="1:6" s="120" customFormat="1" ht="25.5" x14ac:dyDescent="0.2">
      <c r="A49" s="169"/>
      <c r="B49" s="128" t="s">
        <v>550</v>
      </c>
      <c r="C49" s="136"/>
      <c r="D49" s="137"/>
      <c r="E49" s="137"/>
      <c r="F49" s="105"/>
    </row>
    <row r="50" spans="1:6" s="120" customFormat="1" ht="38.25" x14ac:dyDescent="0.2">
      <c r="A50" s="169"/>
      <c r="B50" s="128" t="s">
        <v>551</v>
      </c>
      <c r="C50" s="129" t="s">
        <v>518</v>
      </c>
      <c r="D50" s="115">
        <v>1</v>
      </c>
      <c r="E50" s="105"/>
      <c r="F50" s="105">
        <f>+D50*E50</f>
        <v>0</v>
      </c>
    </row>
    <row r="51" spans="1:6" s="120" customFormat="1" ht="38.25" x14ac:dyDescent="0.2">
      <c r="A51" s="165" t="s">
        <v>2</v>
      </c>
      <c r="B51" s="128" t="s">
        <v>964</v>
      </c>
      <c r="C51" s="131"/>
      <c r="D51" s="105"/>
      <c r="E51" s="105"/>
      <c r="F51" s="105"/>
    </row>
    <row r="52" spans="1:6" s="120" customFormat="1" ht="12.75" x14ac:dyDescent="0.2">
      <c r="A52" s="168"/>
      <c r="B52" s="128" t="s">
        <v>552</v>
      </c>
      <c r="C52" s="131"/>
      <c r="D52" s="105"/>
      <c r="E52" s="105"/>
      <c r="F52" s="105"/>
    </row>
    <row r="53" spans="1:6" s="120" customFormat="1" ht="25.5" x14ac:dyDescent="0.2">
      <c r="A53" s="168"/>
      <c r="B53" s="128" t="s">
        <v>553</v>
      </c>
      <c r="C53" s="131"/>
      <c r="D53" s="105"/>
      <c r="E53" s="105"/>
      <c r="F53" s="105"/>
    </row>
    <row r="54" spans="1:6" s="120" customFormat="1" ht="12.75" x14ac:dyDescent="0.2">
      <c r="A54" s="170"/>
      <c r="B54" s="139" t="s">
        <v>554</v>
      </c>
      <c r="C54" s="135"/>
      <c r="D54" s="105"/>
      <c r="E54" s="105"/>
      <c r="F54" s="105"/>
    </row>
    <row r="55" spans="1:6" s="120" customFormat="1" ht="38.25" x14ac:dyDescent="0.2">
      <c r="A55" s="169"/>
      <c r="B55" s="128" t="s">
        <v>549</v>
      </c>
      <c r="C55" s="136"/>
      <c r="D55" s="137"/>
      <c r="E55" s="137"/>
      <c r="F55" s="105"/>
    </row>
    <row r="56" spans="1:6" s="120" customFormat="1" ht="25.5" x14ac:dyDescent="0.2">
      <c r="A56" s="169"/>
      <c r="B56" s="128" t="s">
        <v>555</v>
      </c>
      <c r="C56" s="136"/>
      <c r="D56" s="137"/>
      <c r="E56" s="137"/>
      <c r="F56" s="105"/>
    </row>
    <row r="57" spans="1:6" s="120" customFormat="1" ht="51" x14ac:dyDescent="0.2">
      <c r="A57" s="169"/>
      <c r="B57" s="128" t="s">
        <v>556</v>
      </c>
      <c r="C57" s="136"/>
      <c r="D57" s="137"/>
      <c r="E57" s="137"/>
      <c r="F57" s="105"/>
    </row>
    <row r="58" spans="1:6" s="120" customFormat="1" ht="25.5" x14ac:dyDescent="0.2">
      <c r="A58" s="169"/>
      <c r="B58" s="128" t="s">
        <v>557</v>
      </c>
      <c r="C58" s="129" t="s">
        <v>518</v>
      </c>
      <c r="D58" s="115">
        <v>1</v>
      </c>
      <c r="E58" s="105"/>
      <c r="F58" s="105">
        <f>+D58*E58</f>
        <v>0</v>
      </c>
    </row>
    <row r="59" spans="1:6" s="120" customFormat="1" ht="38.25" x14ac:dyDescent="0.2">
      <c r="A59" s="169" t="s">
        <v>558</v>
      </c>
      <c r="B59" s="128" t="s">
        <v>559</v>
      </c>
      <c r="C59" s="129" t="s">
        <v>518</v>
      </c>
      <c r="D59" s="115">
        <v>2</v>
      </c>
      <c r="E59" s="105"/>
      <c r="F59" s="105">
        <f>+D59*E59</f>
        <v>0</v>
      </c>
    </row>
    <row r="60" spans="1:6" s="120" customFormat="1" ht="12.75" x14ac:dyDescent="0.2">
      <c r="A60" s="165" t="s">
        <v>3</v>
      </c>
      <c r="B60" s="140" t="s">
        <v>560</v>
      </c>
      <c r="C60" s="126"/>
      <c r="D60" s="127"/>
      <c r="E60" s="127"/>
      <c r="F60" s="105"/>
    </row>
    <row r="61" spans="1:6" s="120" customFormat="1" ht="38.25" x14ac:dyDescent="0.2">
      <c r="A61" s="169"/>
      <c r="B61" s="128" t="s">
        <v>561</v>
      </c>
      <c r="C61" s="136"/>
      <c r="D61" s="137"/>
      <c r="E61" s="137"/>
      <c r="F61" s="105"/>
    </row>
    <row r="62" spans="1:6" s="120" customFormat="1" ht="25.5" x14ac:dyDescent="0.2">
      <c r="A62" s="169"/>
      <c r="B62" s="128" t="s">
        <v>562</v>
      </c>
      <c r="C62" s="136"/>
      <c r="D62" s="137"/>
      <c r="E62" s="137"/>
      <c r="F62" s="105"/>
    </row>
    <row r="63" spans="1:6" s="120" customFormat="1" ht="12.75" x14ac:dyDescent="0.2">
      <c r="A63" s="169"/>
      <c r="B63" s="128" t="s">
        <v>552</v>
      </c>
      <c r="C63" s="136"/>
      <c r="D63" s="137"/>
      <c r="E63" s="137"/>
      <c r="F63" s="105"/>
    </row>
    <row r="64" spans="1:6" s="120" customFormat="1" ht="25.5" x14ac:dyDescent="0.2">
      <c r="A64" s="169"/>
      <c r="B64" s="128" t="s">
        <v>553</v>
      </c>
      <c r="C64" s="136"/>
      <c r="D64" s="137"/>
      <c r="E64" s="137"/>
      <c r="F64" s="105"/>
    </row>
    <row r="65" spans="1:6" s="120" customFormat="1" ht="12.75" x14ac:dyDescent="0.2">
      <c r="A65" s="169"/>
      <c r="B65" s="128" t="s">
        <v>554</v>
      </c>
      <c r="C65" s="136"/>
      <c r="D65" s="137"/>
      <c r="E65" s="137"/>
      <c r="F65" s="105"/>
    </row>
    <row r="66" spans="1:6" s="120" customFormat="1" ht="38.25" x14ac:dyDescent="0.2">
      <c r="A66" s="169"/>
      <c r="B66" s="128" t="s">
        <v>563</v>
      </c>
      <c r="C66" s="136"/>
      <c r="D66" s="137"/>
      <c r="E66" s="137"/>
      <c r="F66" s="105"/>
    </row>
    <row r="67" spans="1:6" s="120" customFormat="1" ht="25.5" x14ac:dyDescent="0.2">
      <c r="A67" s="169"/>
      <c r="B67" s="128" t="s">
        <v>564</v>
      </c>
      <c r="C67" s="136"/>
      <c r="D67" s="137"/>
      <c r="E67" s="137"/>
      <c r="F67" s="105"/>
    </row>
    <row r="68" spans="1:6" s="120" customFormat="1" ht="51" x14ac:dyDescent="0.2">
      <c r="A68" s="169"/>
      <c r="B68" s="128" t="s">
        <v>565</v>
      </c>
      <c r="C68" s="136"/>
      <c r="D68" s="137"/>
      <c r="E68" s="137"/>
      <c r="F68" s="105"/>
    </row>
    <row r="69" spans="1:6" s="120" customFormat="1" ht="25.5" x14ac:dyDescent="0.2">
      <c r="A69" s="165"/>
      <c r="B69" s="128" t="s">
        <v>557</v>
      </c>
      <c r="C69" s="129" t="s">
        <v>518</v>
      </c>
      <c r="D69" s="115">
        <v>1</v>
      </c>
      <c r="E69" s="105"/>
      <c r="F69" s="105">
        <f>+D69*E69</f>
        <v>0</v>
      </c>
    </row>
    <row r="70" spans="1:6" s="120" customFormat="1" ht="12.75" x14ac:dyDescent="0.2">
      <c r="A70" s="165"/>
      <c r="B70" s="141" t="s">
        <v>242</v>
      </c>
      <c r="C70" s="131"/>
      <c r="D70" s="115"/>
      <c r="E70" s="115"/>
      <c r="F70" s="105"/>
    </row>
    <row r="71" spans="1:6" s="120" customFormat="1" ht="40.5" customHeight="1" x14ac:dyDescent="0.2">
      <c r="A71" s="165" t="s">
        <v>1</v>
      </c>
      <c r="B71" s="76" t="s">
        <v>566</v>
      </c>
      <c r="C71" s="131"/>
      <c r="D71" s="105"/>
      <c r="E71" s="105"/>
      <c r="F71" s="105"/>
    </row>
    <row r="72" spans="1:6" s="120" customFormat="1" ht="51" x14ac:dyDescent="0.2">
      <c r="A72" s="166" t="s">
        <v>567</v>
      </c>
      <c r="B72" s="76" t="s">
        <v>965</v>
      </c>
      <c r="C72" s="131" t="s">
        <v>54</v>
      </c>
      <c r="D72" s="115">
        <v>56</v>
      </c>
      <c r="E72" s="115"/>
      <c r="F72" s="105">
        <f>+D72*E72</f>
        <v>0</v>
      </c>
    </row>
    <row r="73" spans="1:6" s="120" customFormat="1" ht="25.5" x14ac:dyDescent="0.2">
      <c r="A73" s="166" t="s">
        <v>568</v>
      </c>
      <c r="B73" s="76" t="s">
        <v>569</v>
      </c>
      <c r="C73" s="131"/>
      <c r="D73" s="105"/>
      <c r="E73" s="115"/>
      <c r="F73" s="105"/>
    </row>
    <row r="74" spans="1:6" s="120" customFormat="1" ht="12.75" x14ac:dyDescent="0.2">
      <c r="A74" s="165"/>
      <c r="B74" s="76" t="s">
        <v>570</v>
      </c>
      <c r="C74" s="131" t="s">
        <v>54</v>
      </c>
      <c r="D74" s="115">
        <v>24</v>
      </c>
      <c r="E74" s="115"/>
      <c r="F74" s="105">
        <f>+D74*E74</f>
        <v>0</v>
      </c>
    </row>
    <row r="75" spans="1:6" s="120" customFormat="1" ht="51" x14ac:dyDescent="0.2">
      <c r="A75" s="166" t="s">
        <v>571</v>
      </c>
      <c r="B75" s="138" t="s">
        <v>966</v>
      </c>
      <c r="C75" s="131" t="s">
        <v>54</v>
      </c>
      <c r="D75" s="115">
        <v>30</v>
      </c>
      <c r="E75" s="105"/>
      <c r="F75" s="105">
        <f>+D75*E75</f>
        <v>0</v>
      </c>
    </row>
    <row r="76" spans="1:6" s="120" customFormat="1" ht="25.5" x14ac:dyDescent="0.2">
      <c r="A76" s="165" t="s">
        <v>2</v>
      </c>
      <c r="B76" s="128" t="s">
        <v>572</v>
      </c>
      <c r="C76" s="131"/>
      <c r="D76" s="105"/>
      <c r="E76" s="105"/>
      <c r="F76" s="105"/>
    </row>
    <row r="77" spans="1:6" s="120" customFormat="1" ht="51" x14ac:dyDescent="0.2">
      <c r="A77" s="165"/>
      <c r="B77" s="128" t="s">
        <v>967</v>
      </c>
      <c r="C77" s="131" t="s">
        <v>18</v>
      </c>
      <c r="D77" s="115">
        <v>85</v>
      </c>
      <c r="E77" s="105"/>
      <c r="F77" s="105">
        <f>+D77*E77</f>
        <v>0</v>
      </c>
    </row>
    <row r="78" spans="1:6" s="120" customFormat="1" ht="12.75" x14ac:dyDescent="0.2">
      <c r="A78" s="165" t="s">
        <v>3</v>
      </c>
      <c r="B78" s="128" t="s">
        <v>573</v>
      </c>
      <c r="C78" s="131" t="s">
        <v>18</v>
      </c>
      <c r="D78" s="115">
        <v>56</v>
      </c>
      <c r="E78" s="105"/>
      <c r="F78" s="105">
        <f>+D78*E78</f>
        <v>0</v>
      </c>
    </row>
    <row r="79" spans="1:6" s="120" customFormat="1" ht="51" x14ac:dyDescent="0.2">
      <c r="A79" s="165" t="s">
        <v>4</v>
      </c>
      <c r="B79" s="128" t="s">
        <v>968</v>
      </c>
      <c r="C79" s="131" t="s">
        <v>18</v>
      </c>
      <c r="D79" s="115">
        <v>141</v>
      </c>
      <c r="E79" s="105"/>
      <c r="F79" s="105">
        <f>+D79*E79</f>
        <v>0</v>
      </c>
    </row>
    <row r="80" spans="1:6" s="120" customFormat="1" ht="63.75" x14ac:dyDescent="0.2">
      <c r="A80" s="165" t="s">
        <v>5</v>
      </c>
      <c r="B80" s="128" t="s">
        <v>574</v>
      </c>
      <c r="C80" s="131"/>
      <c r="D80" s="115"/>
      <c r="E80" s="105"/>
      <c r="F80" s="105"/>
    </row>
    <row r="81" spans="1:6" s="120" customFormat="1" ht="12.75" x14ac:dyDescent="0.2">
      <c r="A81" s="171"/>
      <c r="B81" s="76" t="s">
        <v>575</v>
      </c>
      <c r="C81" s="68"/>
      <c r="D81" s="142"/>
      <c r="E81" s="142"/>
      <c r="F81" s="105"/>
    </row>
    <row r="82" spans="1:6" s="120" customFormat="1" ht="12.75" x14ac:dyDescent="0.2">
      <c r="A82" s="171"/>
      <c r="B82" s="76" t="s">
        <v>576</v>
      </c>
      <c r="C82" s="68"/>
      <c r="D82" s="142"/>
      <c r="E82" s="142"/>
      <c r="F82" s="105"/>
    </row>
    <row r="83" spans="1:6" s="120" customFormat="1" ht="25.5" x14ac:dyDescent="0.2">
      <c r="A83" s="171"/>
      <c r="B83" s="76" t="s">
        <v>577</v>
      </c>
      <c r="C83" s="68"/>
      <c r="D83" s="142"/>
      <c r="E83" s="142"/>
      <c r="F83" s="105"/>
    </row>
    <row r="84" spans="1:6" s="120" customFormat="1" ht="25.5" x14ac:dyDescent="0.2">
      <c r="A84" s="171"/>
      <c r="B84" s="76" t="s">
        <v>578</v>
      </c>
      <c r="C84" s="68"/>
      <c r="D84" s="142"/>
      <c r="E84" s="142"/>
      <c r="F84" s="105"/>
    </row>
    <row r="85" spans="1:6" s="120" customFormat="1" ht="12.75" x14ac:dyDescent="0.2">
      <c r="A85" s="171"/>
      <c r="B85" s="76" t="s">
        <v>579</v>
      </c>
      <c r="C85" s="68"/>
      <c r="D85" s="142"/>
      <c r="E85" s="142"/>
      <c r="F85" s="105"/>
    </row>
    <row r="86" spans="1:6" s="120" customFormat="1" ht="12.75" x14ac:dyDescent="0.2">
      <c r="A86" s="171"/>
      <c r="B86" s="76" t="s">
        <v>580</v>
      </c>
      <c r="C86" s="68"/>
      <c r="D86" s="142"/>
      <c r="E86" s="142"/>
      <c r="F86" s="105"/>
    </row>
    <row r="87" spans="1:6" s="120" customFormat="1" ht="25.5" x14ac:dyDescent="0.2">
      <c r="A87" s="171"/>
      <c r="B87" s="76" t="s">
        <v>581</v>
      </c>
      <c r="C87" s="68"/>
      <c r="D87" s="142"/>
      <c r="E87" s="142"/>
      <c r="F87" s="105"/>
    </row>
    <row r="88" spans="1:6" s="120" customFormat="1" ht="12.75" x14ac:dyDescent="0.2">
      <c r="A88" s="171"/>
      <c r="B88" s="76" t="s">
        <v>582</v>
      </c>
      <c r="C88" s="68"/>
      <c r="D88" s="142"/>
      <c r="E88" s="142"/>
      <c r="F88" s="105"/>
    </row>
    <row r="89" spans="1:6" s="120" customFormat="1" ht="12.75" x14ac:dyDescent="0.2">
      <c r="A89" s="171"/>
      <c r="B89" s="76" t="s">
        <v>583</v>
      </c>
      <c r="C89" s="68"/>
      <c r="D89" s="142"/>
      <c r="E89" s="142"/>
      <c r="F89" s="105"/>
    </row>
    <row r="90" spans="1:6" s="120" customFormat="1" ht="12.75" x14ac:dyDescent="0.2">
      <c r="A90" s="165"/>
      <c r="B90" s="128" t="s">
        <v>584</v>
      </c>
      <c r="C90" s="131" t="s">
        <v>18</v>
      </c>
      <c r="D90" s="115">
        <v>141</v>
      </c>
      <c r="E90" s="105"/>
      <c r="F90" s="105">
        <f>+D90*E90</f>
        <v>0</v>
      </c>
    </row>
    <row r="91" spans="1:6" s="120" customFormat="1" ht="63.75" x14ac:dyDescent="0.2">
      <c r="A91" s="165" t="s">
        <v>6</v>
      </c>
      <c r="B91" s="128" t="s">
        <v>585</v>
      </c>
      <c r="C91" s="129" t="s">
        <v>54</v>
      </c>
      <c r="D91" s="130">
        <v>84</v>
      </c>
      <c r="E91" s="105"/>
      <c r="F91" s="105">
        <f>+D91*E91</f>
        <v>0</v>
      </c>
    </row>
    <row r="92" spans="1:6" s="120" customFormat="1" ht="25.5" x14ac:dyDescent="0.2">
      <c r="A92" s="165" t="s">
        <v>64</v>
      </c>
      <c r="B92" s="128" t="s">
        <v>586</v>
      </c>
      <c r="C92" s="129" t="s">
        <v>54</v>
      </c>
      <c r="D92" s="130">
        <v>5</v>
      </c>
      <c r="E92" s="105"/>
      <c r="F92" s="105">
        <f>+D92*E92</f>
        <v>0</v>
      </c>
    </row>
    <row r="93" spans="1:6" s="120" customFormat="1" ht="12.75" x14ac:dyDescent="0.2">
      <c r="A93" s="165"/>
      <c r="B93" s="141" t="s">
        <v>253</v>
      </c>
      <c r="C93" s="131"/>
      <c r="D93" s="115"/>
      <c r="E93" s="115"/>
      <c r="F93" s="105"/>
    </row>
    <row r="94" spans="1:6" s="120" customFormat="1" ht="76.5" x14ac:dyDescent="0.2">
      <c r="A94" s="172" t="s">
        <v>1</v>
      </c>
      <c r="B94" s="97" t="s">
        <v>587</v>
      </c>
      <c r="C94" s="143" t="s">
        <v>18</v>
      </c>
      <c r="D94" s="144">
        <v>120</v>
      </c>
      <c r="E94" s="144"/>
      <c r="F94" s="105">
        <f>+D94*E94</f>
        <v>0</v>
      </c>
    </row>
    <row r="95" spans="1:6" s="120" customFormat="1" ht="89.25" x14ac:dyDescent="0.2">
      <c r="A95" s="172" t="s">
        <v>2</v>
      </c>
      <c r="B95" s="97" t="s">
        <v>588</v>
      </c>
      <c r="C95" s="143" t="s">
        <v>18</v>
      </c>
      <c r="D95" s="144">
        <v>44</v>
      </c>
      <c r="E95" s="144"/>
      <c r="F95" s="105">
        <f>+D95*E95</f>
        <v>0</v>
      </c>
    </row>
    <row r="96" spans="1:6" s="120" customFormat="1" ht="89.25" x14ac:dyDescent="0.2">
      <c r="A96" s="172" t="s">
        <v>3</v>
      </c>
      <c r="B96" s="97" t="s">
        <v>589</v>
      </c>
      <c r="C96" s="143" t="s">
        <v>18</v>
      </c>
      <c r="D96" s="144">
        <v>120</v>
      </c>
      <c r="E96" s="144"/>
      <c r="F96" s="105">
        <f>+D96*E96</f>
        <v>0</v>
      </c>
    </row>
    <row r="97" spans="1:6" s="120" customFormat="1" ht="38.25" x14ac:dyDescent="0.2">
      <c r="A97" s="172" t="s">
        <v>4</v>
      </c>
      <c r="B97" s="97" t="s">
        <v>590</v>
      </c>
      <c r="C97" s="143" t="s">
        <v>18</v>
      </c>
      <c r="D97" s="144">
        <v>7</v>
      </c>
      <c r="E97" s="144"/>
      <c r="F97" s="105">
        <f>+D97*E97</f>
        <v>0</v>
      </c>
    </row>
    <row r="98" spans="1:6" s="120" customFormat="1" ht="12.75" x14ac:dyDescent="0.2">
      <c r="A98" s="165"/>
      <c r="B98" s="141" t="s">
        <v>250</v>
      </c>
      <c r="C98" s="131"/>
      <c r="D98" s="115"/>
      <c r="E98" s="115"/>
      <c r="F98" s="105"/>
    </row>
    <row r="99" spans="1:6" s="120" customFormat="1" ht="38.25" x14ac:dyDescent="0.2">
      <c r="A99" s="167" t="s">
        <v>1</v>
      </c>
      <c r="B99" s="76" t="s">
        <v>591</v>
      </c>
      <c r="C99" s="131"/>
      <c r="D99" s="144"/>
      <c r="E99" s="144"/>
      <c r="F99" s="105"/>
    </row>
    <row r="100" spans="1:6" s="120" customFormat="1" ht="38.25" x14ac:dyDescent="0.2">
      <c r="A100" s="167"/>
      <c r="B100" s="76" t="s">
        <v>592</v>
      </c>
      <c r="C100" s="131"/>
      <c r="D100" s="144"/>
      <c r="E100" s="144"/>
      <c r="F100" s="105"/>
    </row>
    <row r="101" spans="1:6" s="120" customFormat="1" ht="38.25" x14ac:dyDescent="0.2">
      <c r="A101" s="167"/>
      <c r="B101" s="76" t="s">
        <v>593</v>
      </c>
      <c r="C101" s="131"/>
      <c r="D101" s="144"/>
      <c r="E101" s="144"/>
      <c r="F101" s="105"/>
    </row>
    <row r="102" spans="1:6" s="120" customFormat="1" ht="12.75" x14ac:dyDescent="0.2">
      <c r="A102" s="173" t="s">
        <v>567</v>
      </c>
      <c r="B102" s="76" t="s">
        <v>594</v>
      </c>
      <c r="C102" s="131" t="s">
        <v>518</v>
      </c>
      <c r="D102" s="130">
        <v>2</v>
      </c>
      <c r="E102" s="144"/>
      <c r="F102" s="105">
        <f>+D102*E102</f>
        <v>0</v>
      </c>
    </row>
    <row r="103" spans="1:6" s="120" customFormat="1" ht="12.75" x14ac:dyDescent="0.2">
      <c r="A103" s="173" t="s">
        <v>568</v>
      </c>
      <c r="B103" s="76" t="s">
        <v>595</v>
      </c>
      <c r="C103" s="131" t="s">
        <v>518</v>
      </c>
      <c r="D103" s="130">
        <v>1</v>
      </c>
      <c r="E103" s="144"/>
      <c r="F103" s="105">
        <f>+D103*E103</f>
        <v>0</v>
      </c>
    </row>
    <row r="104" spans="1:6" s="120" customFormat="1" ht="12.75" x14ac:dyDescent="0.2">
      <c r="A104" s="173" t="s">
        <v>571</v>
      </c>
      <c r="B104" s="76" t="s">
        <v>596</v>
      </c>
      <c r="C104" s="131" t="s">
        <v>518</v>
      </c>
      <c r="D104" s="130">
        <v>1</v>
      </c>
      <c r="E104" s="144"/>
      <c r="F104" s="105">
        <f>+D104*E104</f>
        <v>0</v>
      </c>
    </row>
    <row r="105" spans="1:6" s="120" customFormat="1" ht="51" x14ac:dyDescent="0.2">
      <c r="A105" s="167" t="s">
        <v>2</v>
      </c>
      <c r="B105" s="76" t="s">
        <v>597</v>
      </c>
      <c r="C105" s="131"/>
      <c r="D105" s="144"/>
      <c r="E105" s="144"/>
      <c r="F105" s="105"/>
    </row>
    <row r="106" spans="1:6" s="120" customFormat="1" ht="12.75" x14ac:dyDescent="0.2">
      <c r="A106" s="173" t="s">
        <v>558</v>
      </c>
      <c r="B106" s="76" t="s">
        <v>594</v>
      </c>
      <c r="C106" s="131" t="s">
        <v>518</v>
      </c>
      <c r="D106" s="130">
        <v>1</v>
      </c>
      <c r="E106" s="144"/>
      <c r="F106" s="105">
        <f>+D106*E106</f>
        <v>0</v>
      </c>
    </row>
    <row r="107" spans="1:6" s="120" customFormat="1" ht="12.75" x14ac:dyDescent="0.2">
      <c r="A107" s="173" t="s">
        <v>598</v>
      </c>
      <c r="B107" s="76" t="s">
        <v>595</v>
      </c>
      <c r="C107" s="131" t="s">
        <v>518</v>
      </c>
      <c r="D107" s="130">
        <v>1</v>
      </c>
      <c r="E107" s="144"/>
      <c r="F107" s="105">
        <f>+D107*E107</f>
        <v>0</v>
      </c>
    </row>
    <row r="108" spans="1:6" s="120" customFormat="1" ht="51" x14ac:dyDescent="0.2">
      <c r="A108" s="167" t="s">
        <v>3</v>
      </c>
      <c r="B108" s="76" t="s">
        <v>599</v>
      </c>
      <c r="C108" s="131"/>
      <c r="D108" s="144"/>
      <c r="E108" s="144"/>
      <c r="F108" s="105"/>
    </row>
    <row r="109" spans="1:6" s="120" customFormat="1" ht="38.25" x14ac:dyDescent="0.2">
      <c r="A109" s="167"/>
      <c r="B109" s="76" t="s">
        <v>593</v>
      </c>
      <c r="C109" s="131"/>
      <c r="D109" s="144"/>
      <c r="E109" s="144"/>
      <c r="F109" s="105"/>
    </row>
    <row r="110" spans="1:6" s="120" customFormat="1" ht="12.75" x14ac:dyDescent="0.2">
      <c r="A110" s="173" t="s">
        <v>600</v>
      </c>
      <c r="B110" s="139" t="s">
        <v>601</v>
      </c>
      <c r="C110" s="131" t="s">
        <v>602</v>
      </c>
      <c r="D110" s="115">
        <v>3</v>
      </c>
      <c r="E110" s="105"/>
      <c r="F110" s="105">
        <f>+D110*E110</f>
        <v>0</v>
      </c>
    </row>
    <row r="111" spans="1:6" s="120" customFormat="1" ht="12.75" x14ac:dyDescent="0.2">
      <c r="A111" s="173" t="s">
        <v>603</v>
      </c>
      <c r="B111" s="138" t="s">
        <v>604</v>
      </c>
      <c r="C111" s="131" t="s">
        <v>605</v>
      </c>
      <c r="D111" s="115">
        <v>1.5</v>
      </c>
      <c r="E111" s="105"/>
      <c r="F111" s="105">
        <f>+D111*E111</f>
        <v>0</v>
      </c>
    </row>
    <row r="112" spans="1:6" s="120" customFormat="1" ht="25.5" x14ac:dyDescent="0.2">
      <c r="A112" s="167" t="s">
        <v>4</v>
      </c>
      <c r="B112" s="76" t="s">
        <v>606</v>
      </c>
      <c r="C112" s="131" t="s">
        <v>605</v>
      </c>
      <c r="D112" s="115">
        <v>10</v>
      </c>
      <c r="E112" s="144"/>
      <c r="F112" s="105">
        <f>+D112*E112</f>
        <v>0</v>
      </c>
    </row>
    <row r="113" spans="1:6" s="120" customFormat="1" ht="76.5" x14ac:dyDescent="0.2">
      <c r="A113" s="167" t="s">
        <v>5</v>
      </c>
      <c r="B113" s="76" t="s">
        <v>607</v>
      </c>
      <c r="C113" s="131" t="s">
        <v>518</v>
      </c>
      <c r="D113" s="130">
        <v>1</v>
      </c>
      <c r="E113" s="144"/>
      <c r="F113" s="105">
        <f>+D113*E113</f>
        <v>0</v>
      </c>
    </row>
    <row r="114" spans="1:6" s="120" customFormat="1" ht="25.5" x14ac:dyDescent="0.2">
      <c r="A114" s="172" t="s">
        <v>6</v>
      </c>
      <c r="B114" s="76" t="s">
        <v>608</v>
      </c>
      <c r="C114" s="135"/>
      <c r="D114" s="105"/>
      <c r="E114" s="105"/>
      <c r="F114" s="105"/>
    </row>
    <row r="115" spans="1:6" s="120" customFormat="1" ht="25.5" x14ac:dyDescent="0.2">
      <c r="A115" s="172"/>
      <c r="B115" s="76" t="s">
        <v>609</v>
      </c>
      <c r="C115" s="135"/>
      <c r="D115" s="105"/>
      <c r="E115" s="105"/>
      <c r="F115" s="105"/>
    </row>
    <row r="116" spans="1:6" s="120" customFormat="1" ht="38.25" x14ac:dyDescent="0.2">
      <c r="A116" s="168"/>
      <c r="B116" s="76" t="s">
        <v>610</v>
      </c>
      <c r="C116" s="129" t="s">
        <v>54</v>
      </c>
      <c r="D116" s="130">
        <v>6</v>
      </c>
      <c r="E116" s="105"/>
      <c r="F116" s="105">
        <f>+D116*E116</f>
        <v>0</v>
      </c>
    </row>
    <row r="117" spans="1:6" s="120" customFormat="1" ht="25.5" x14ac:dyDescent="0.2">
      <c r="A117" s="167" t="s">
        <v>64</v>
      </c>
      <c r="B117" s="76" t="s">
        <v>611</v>
      </c>
      <c r="C117" s="131" t="s">
        <v>518</v>
      </c>
      <c r="D117" s="130">
        <v>3</v>
      </c>
      <c r="E117" s="144"/>
      <c r="F117" s="105">
        <f>+D117*E117</f>
        <v>0</v>
      </c>
    </row>
    <row r="118" spans="1:6" s="120" customFormat="1" ht="25.5" x14ac:dyDescent="0.2">
      <c r="A118" s="167" t="s">
        <v>66</v>
      </c>
      <c r="B118" s="76" t="s">
        <v>612</v>
      </c>
      <c r="C118" s="131" t="s">
        <v>518</v>
      </c>
      <c r="D118" s="130">
        <v>3</v>
      </c>
      <c r="E118" s="144"/>
      <c r="F118" s="105">
        <f>+D118*E118</f>
        <v>0</v>
      </c>
    </row>
    <row r="119" spans="1:6" s="120" customFormat="1" ht="38.25" x14ac:dyDescent="0.2">
      <c r="A119" s="167" t="s">
        <v>139</v>
      </c>
      <c r="B119" s="76" t="s">
        <v>613</v>
      </c>
      <c r="C119" s="131"/>
      <c r="D119" s="144"/>
      <c r="E119" s="144"/>
      <c r="F119" s="105"/>
    </row>
    <row r="120" spans="1:6" s="120" customFormat="1" ht="25.5" x14ac:dyDescent="0.2">
      <c r="A120" s="167"/>
      <c r="B120" s="76" t="s">
        <v>614</v>
      </c>
      <c r="C120" s="131"/>
      <c r="D120" s="144"/>
      <c r="E120" s="144"/>
      <c r="F120" s="105"/>
    </row>
    <row r="121" spans="1:6" s="120" customFormat="1" ht="12.75" x14ac:dyDescent="0.2">
      <c r="A121" s="167"/>
      <c r="B121" s="145" t="s">
        <v>570</v>
      </c>
      <c r="C121" s="129" t="s">
        <v>18</v>
      </c>
      <c r="D121" s="130">
        <v>8</v>
      </c>
      <c r="E121" s="105"/>
      <c r="F121" s="105">
        <f>+D121*E121</f>
        <v>0</v>
      </c>
    </row>
    <row r="122" spans="1:6" s="120" customFormat="1" ht="38.25" x14ac:dyDescent="0.2">
      <c r="A122" s="172" t="s">
        <v>141</v>
      </c>
      <c r="B122" s="76" t="s">
        <v>615</v>
      </c>
      <c r="C122" s="143"/>
      <c r="D122" s="144"/>
      <c r="E122" s="144"/>
      <c r="F122" s="105"/>
    </row>
    <row r="123" spans="1:6" s="120" customFormat="1" ht="25.5" x14ac:dyDescent="0.2">
      <c r="A123" s="167"/>
      <c r="B123" s="76" t="s">
        <v>616</v>
      </c>
      <c r="C123" s="131"/>
      <c r="D123" s="144"/>
      <c r="E123" s="144"/>
      <c r="F123" s="105"/>
    </row>
    <row r="124" spans="1:6" s="120" customFormat="1" ht="12.75" x14ac:dyDescent="0.2">
      <c r="A124" s="167"/>
      <c r="B124" s="145" t="s">
        <v>570</v>
      </c>
      <c r="C124" s="129" t="s">
        <v>18</v>
      </c>
      <c r="D124" s="130">
        <v>6</v>
      </c>
      <c r="E124" s="105"/>
      <c r="F124" s="105">
        <f>+D124*E124</f>
        <v>0</v>
      </c>
    </row>
    <row r="125" spans="1:6" s="120" customFormat="1" ht="51" x14ac:dyDescent="0.2">
      <c r="A125" s="167" t="s">
        <v>143</v>
      </c>
      <c r="B125" s="76" t="s">
        <v>617</v>
      </c>
      <c r="C125" s="131" t="s">
        <v>30</v>
      </c>
      <c r="D125" s="144">
        <v>35</v>
      </c>
      <c r="E125" s="144"/>
      <c r="F125" s="105">
        <f>+D125*E125</f>
        <v>0</v>
      </c>
    </row>
    <row r="126" spans="1:6" s="120" customFormat="1" ht="12.75" x14ac:dyDescent="0.2">
      <c r="A126" s="165"/>
      <c r="B126" s="146" t="s">
        <v>618</v>
      </c>
      <c r="C126" s="147"/>
      <c r="D126" s="144"/>
      <c r="E126" s="130"/>
      <c r="F126" s="105"/>
    </row>
    <row r="127" spans="1:6" s="120" customFormat="1" ht="51" x14ac:dyDescent="0.2">
      <c r="A127" s="166" t="s">
        <v>1</v>
      </c>
      <c r="B127" s="128" t="s">
        <v>619</v>
      </c>
      <c r="C127" s="129" t="s">
        <v>18</v>
      </c>
      <c r="D127" s="130">
        <v>48</v>
      </c>
      <c r="E127" s="105"/>
      <c r="F127" s="105">
        <f>+D127*E127</f>
        <v>0</v>
      </c>
    </row>
    <row r="128" spans="1:6" s="120" customFormat="1" ht="89.25" x14ac:dyDescent="0.2">
      <c r="A128" s="166" t="s">
        <v>2</v>
      </c>
      <c r="B128" s="128" t="s">
        <v>620</v>
      </c>
      <c r="C128" s="131"/>
      <c r="D128" s="105"/>
      <c r="E128" s="105"/>
      <c r="F128" s="105"/>
    </row>
    <row r="129" spans="1:6" s="120" customFormat="1" ht="38.25" x14ac:dyDescent="0.2">
      <c r="A129" s="165"/>
      <c r="B129" s="76" t="s">
        <v>621</v>
      </c>
      <c r="C129" s="129" t="s">
        <v>18</v>
      </c>
      <c r="D129" s="130">
        <v>24</v>
      </c>
      <c r="E129" s="105"/>
      <c r="F129" s="105">
        <f>+D129*E129</f>
        <v>0</v>
      </c>
    </row>
    <row r="130" spans="1:6" s="120" customFormat="1" ht="12.75" x14ac:dyDescent="0.2">
      <c r="A130" s="165"/>
      <c r="B130" s="133" t="s">
        <v>622</v>
      </c>
      <c r="C130" s="131"/>
      <c r="D130" s="105"/>
      <c r="E130" s="105"/>
      <c r="F130" s="105"/>
    </row>
    <row r="131" spans="1:6" s="120" customFormat="1" ht="38.25" x14ac:dyDescent="0.2">
      <c r="A131" s="166" t="s">
        <v>1</v>
      </c>
      <c r="B131" s="128" t="s">
        <v>623</v>
      </c>
      <c r="C131" s="131"/>
      <c r="D131" s="105"/>
      <c r="E131" s="105"/>
      <c r="F131" s="105"/>
    </row>
    <row r="132" spans="1:6" s="120" customFormat="1" ht="25.5" x14ac:dyDescent="0.2">
      <c r="A132" s="166"/>
      <c r="B132" s="128" t="s">
        <v>624</v>
      </c>
      <c r="C132" s="129"/>
      <c r="D132" s="130"/>
      <c r="E132" s="105"/>
      <c r="F132" s="105"/>
    </row>
    <row r="133" spans="1:6" s="120" customFormat="1" ht="38.25" x14ac:dyDescent="0.2">
      <c r="A133" s="166"/>
      <c r="B133" s="128" t="s">
        <v>625</v>
      </c>
      <c r="C133" s="129"/>
      <c r="D133" s="130"/>
      <c r="E133" s="105"/>
      <c r="F133" s="105"/>
    </row>
    <row r="134" spans="1:6" s="120" customFormat="1" ht="25.5" x14ac:dyDescent="0.2">
      <c r="A134" s="166"/>
      <c r="B134" s="128" t="s">
        <v>626</v>
      </c>
      <c r="C134" s="129"/>
      <c r="D134" s="130"/>
      <c r="E134" s="105"/>
      <c r="F134" s="105"/>
    </row>
    <row r="135" spans="1:6" s="120" customFormat="1" ht="89.25" x14ac:dyDescent="0.2">
      <c r="A135" s="166"/>
      <c r="B135" s="128" t="s">
        <v>969</v>
      </c>
      <c r="C135" s="129"/>
      <c r="D135" s="130"/>
      <c r="E135" s="105"/>
      <c r="F135" s="105"/>
    </row>
    <row r="136" spans="1:6" s="120" customFormat="1" ht="51" x14ac:dyDescent="0.2">
      <c r="A136" s="166"/>
      <c r="B136" s="128" t="s">
        <v>627</v>
      </c>
      <c r="C136" s="129"/>
      <c r="D136" s="130"/>
      <c r="E136" s="105"/>
      <c r="F136" s="105"/>
    </row>
    <row r="137" spans="1:6" s="120" customFormat="1" ht="25.5" x14ac:dyDescent="0.2">
      <c r="A137" s="166"/>
      <c r="B137" s="128" t="s">
        <v>628</v>
      </c>
      <c r="C137" s="129"/>
      <c r="D137" s="130"/>
      <c r="E137" s="105"/>
      <c r="F137" s="105"/>
    </row>
    <row r="138" spans="1:6" s="120" customFormat="1" ht="28.5" x14ac:dyDescent="0.2">
      <c r="A138" s="166"/>
      <c r="B138" s="128" t="s">
        <v>970</v>
      </c>
      <c r="C138" s="129"/>
      <c r="D138" s="130"/>
      <c r="E138" s="105"/>
      <c r="F138" s="105"/>
    </row>
    <row r="139" spans="1:6" s="120" customFormat="1" ht="12.75" x14ac:dyDescent="0.2">
      <c r="A139" s="166"/>
      <c r="B139" s="128" t="s">
        <v>629</v>
      </c>
      <c r="C139" s="129"/>
      <c r="D139" s="130"/>
      <c r="E139" s="105"/>
      <c r="F139" s="105"/>
    </row>
    <row r="140" spans="1:6" s="120" customFormat="1" ht="76.5" x14ac:dyDescent="0.2">
      <c r="A140" s="166"/>
      <c r="B140" s="128" t="s">
        <v>630</v>
      </c>
      <c r="C140" s="129"/>
      <c r="D140" s="130"/>
      <c r="E140" s="105"/>
      <c r="F140" s="105"/>
    </row>
    <row r="141" spans="1:6" s="120" customFormat="1" ht="12.75" x14ac:dyDescent="0.2">
      <c r="A141" s="166"/>
      <c r="B141" s="128" t="s">
        <v>631</v>
      </c>
      <c r="C141" s="129"/>
      <c r="D141" s="130"/>
      <c r="E141" s="105"/>
      <c r="F141" s="105"/>
    </row>
    <row r="142" spans="1:6" s="120" customFormat="1" ht="38.25" x14ac:dyDescent="0.2">
      <c r="A142" s="166"/>
      <c r="B142" s="128" t="s">
        <v>632</v>
      </c>
      <c r="C142" s="129"/>
      <c r="D142" s="130"/>
      <c r="E142" s="105"/>
      <c r="F142" s="105"/>
    </row>
    <row r="143" spans="1:6" s="120" customFormat="1" ht="12.75" x14ac:dyDescent="0.2">
      <c r="A143" s="166"/>
      <c r="B143" s="128" t="s">
        <v>633</v>
      </c>
      <c r="C143" s="131" t="s">
        <v>518</v>
      </c>
      <c r="D143" s="130">
        <v>1</v>
      </c>
      <c r="E143" s="105"/>
      <c r="F143" s="105">
        <f>+D143*E143</f>
        <v>0</v>
      </c>
    </row>
    <row r="144" spans="1:6" s="121" customFormat="1" ht="12.75" x14ac:dyDescent="0.2">
      <c r="A144" s="55"/>
      <c r="B144" s="100" t="s">
        <v>21</v>
      </c>
      <c r="C144" s="148"/>
      <c r="D144" s="80"/>
      <c r="E144" s="80"/>
      <c r="F144" s="149">
        <f>SUM(F14:F143)</f>
        <v>0</v>
      </c>
    </row>
    <row r="145" spans="1:6" s="122" customFormat="1" ht="12.75" x14ac:dyDescent="0.2">
      <c r="A145" s="174" t="s">
        <v>9</v>
      </c>
      <c r="B145" s="150" t="s">
        <v>634</v>
      </c>
      <c r="C145" s="104"/>
      <c r="D145" s="105"/>
      <c r="E145" s="105"/>
      <c r="F145" s="105"/>
    </row>
    <row r="146" spans="1:6" s="122" customFormat="1" ht="12.75" x14ac:dyDescent="0.2">
      <c r="A146" s="168"/>
      <c r="B146" s="151" t="s">
        <v>635</v>
      </c>
      <c r="C146" s="104"/>
      <c r="D146" s="105"/>
      <c r="E146" s="105"/>
      <c r="F146" s="105"/>
    </row>
    <row r="147" spans="1:6" s="122" customFormat="1" ht="25.5" x14ac:dyDescent="0.2">
      <c r="A147" s="175" t="s">
        <v>1</v>
      </c>
      <c r="B147" s="73" t="s">
        <v>636</v>
      </c>
      <c r="C147" s="74"/>
      <c r="D147" s="79"/>
      <c r="E147" s="79"/>
      <c r="F147" s="79"/>
    </row>
    <row r="148" spans="1:6" s="122" customFormat="1" ht="12.75" x14ac:dyDescent="0.2">
      <c r="A148" s="176"/>
      <c r="B148" s="73" t="s">
        <v>637</v>
      </c>
      <c r="C148" s="74" t="s">
        <v>49</v>
      </c>
      <c r="D148" s="79">
        <v>15</v>
      </c>
      <c r="E148" s="79"/>
      <c r="F148" s="79">
        <f>D148*E148</f>
        <v>0</v>
      </c>
    </row>
    <row r="149" spans="1:6" s="122" customFormat="1" ht="12.75" x14ac:dyDescent="0.2">
      <c r="A149" s="176"/>
      <c r="B149" s="73" t="s">
        <v>638</v>
      </c>
      <c r="C149" s="74" t="s">
        <v>49</v>
      </c>
      <c r="D149" s="79">
        <v>13</v>
      </c>
      <c r="E149" s="79"/>
      <c r="F149" s="79">
        <f t="shared" ref="F149:F212" si="1">D149*E149</f>
        <v>0</v>
      </c>
    </row>
    <row r="150" spans="1:6" s="122" customFormat="1" ht="12.75" x14ac:dyDescent="0.2">
      <c r="A150" s="176"/>
      <c r="B150" s="73" t="s">
        <v>639</v>
      </c>
      <c r="C150" s="74" t="s">
        <v>49</v>
      </c>
      <c r="D150" s="79">
        <v>9</v>
      </c>
      <c r="E150" s="79"/>
      <c r="F150" s="79">
        <f t="shared" si="1"/>
        <v>0</v>
      </c>
    </row>
    <row r="151" spans="1:6" s="122" customFormat="1" ht="12.75" x14ac:dyDescent="0.2">
      <c r="A151" s="176"/>
      <c r="B151" s="73" t="s">
        <v>640</v>
      </c>
      <c r="C151" s="74" t="s">
        <v>49</v>
      </c>
      <c r="D151" s="79">
        <v>11</v>
      </c>
      <c r="E151" s="79"/>
      <c r="F151" s="79">
        <f t="shared" si="1"/>
        <v>0</v>
      </c>
    </row>
    <row r="152" spans="1:6" s="122" customFormat="1" ht="12.75" x14ac:dyDescent="0.2">
      <c r="A152" s="176"/>
      <c r="B152" s="73" t="s">
        <v>641</v>
      </c>
      <c r="C152" s="74" t="s">
        <v>49</v>
      </c>
      <c r="D152" s="79">
        <v>4</v>
      </c>
      <c r="E152" s="79"/>
      <c r="F152" s="79">
        <f t="shared" si="1"/>
        <v>0</v>
      </c>
    </row>
    <row r="153" spans="1:6" s="122" customFormat="1" ht="12.75" x14ac:dyDescent="0.2">
      <c r="A153" s="176"/>
      <c r="B153" s="73" t="s">
        <v>642</v>
      </c>
      <c r="C153" s="74" t="s">
        <v>54</v>
      </c>
      <c r="D153" s="79">
        <v>50</v>
      </c>
      <c r="E153" s="79"/>
      <c r="F153" s="79">
        <f t="shared" si="1"/>
        <v>0</v>
      </c>
    </row>
    <row r="154" spans="1:6" s="122" customFormat="1" ht="25.5" x14ac:dyDescent="0.2">
      <c r="A154" s="175" t="s">
        <v>2</v>
      </c>
      <c r="B154" s="73" t="s">
        <v>643</v>
      </c>
      <c r="C154" s="74"/>
      <c r="D154" s="79"/>
      <c r="E154" s="79"/>
      <c r="F154" s="79"/>
    </row>
    <row r="155" spans="1:6" s="122" customFormat="1" ht="12.75" x14ac:dyDescent="0.2">
      <c r="A155" s="176"/>
      <c r="B155" s="73" t="s">
        <v>644</v>
      </c>
      <c r="C155" s="74" t="s">
        <v>54</v>
      </c>
      <c r="D155" s="79">
        <v>480</v>
      </c>
      <c r="E155" s="79"/>
      <c r="F155" s="79">
        <f t="shared" si="1"/>
        <v>0</v>
      </c>
    </row>
    <row r="156" spans="1:6" s="122" customFormat="1" ht="12.75" x14ac:dyDescent="0.2">
      <c r="A156" s="176"/>
      <c r="B156" s="73" t="s">
        <v>645</v>
      </c>
      <c r="C156" s="74" t="s">
        <v>54</v>
      </c>
      <c r="D156" s="79">
        <v>130</v>
      </c>
      <c r="E156" s="79"/>
      <c r="F156" s="79">
        <f t="shared" si="1"/>
        <v>0</v>
      </c>
    </row>
    <row r="157" spans="1:6" s="122" customFormat="1" ht="12.75" x14ac:dyDescent="0.2">
      <c r="A157" s="176"/>
      <c r="B157" s="73" t="s">
        <v>646</v>
      </c>
      <c r="C157" s="74" t="s">
        <v>54</v>
      </c>
      <c r="D157" s="79">
        <v>100</v>
      </c>
      <c r="E157" s="79"/>
      <c r="F157" s="79">
        <f t="shared" si="1"/>
        <v>0</v>
      </c>
    </row>
    <row r="158" spans="1:6" s="122" customFormat="1" ht="12.75" x14ac:dyDescent="0.2">
      <c r="A158" s="176"/>
      <c r="B158" s="73" t="s">
        <v>647</v>
      </c>
      <c r="C158" s="74" t="s">
        <v>54</v>
      </c>
      <c r="D158" s="79">
        <v>850</v>
      </c>
      <c r="E158" s="79"/>
      <c r="F158" s="79">
        <f t="shared" si="1"/>
        <v>0</v>
      </c>
    </row>
    <row r="159" spans="1:6" s="122" customFormat="1" ht="25.5" x14ac:dyDescent="0.2">
      <c r="A159" s="175" t="s">
        <v>3</v>
      </c>
      <c r="B159" s="73" t="s">
        <v>648</v>
      </c>
      <c r="C159" s="74" t="s">
        <v>16</v>
      </c>
      <c r="D159" s="79">
        <v>1</v>
      </c>
      <c r="E159" s="79"/>
      <c r="F159" s="79">
        <f t="shared" si="1"/>
        <v>0</v>
      </c>
    </row>
    <row r="160" spans="1:6" s="122" customFormat="1" ht="12.75" x14ac:dyDescent="0.2">
      <c r="A160" s="177"/>
      <c r="B160" s="151" t="s">
        <v>510</v>
      </c>
      <c r="C160" s="74"/>
      <c r="D160" s="79"/>
      <c r="E160" s="79"/>
      <c r="F160" s="79"/>
    </row>
    <row r="161" spans="1:6" s="122" customFormat="1" ht="25.5" x14ac:dyDescent="0.2">
      <c r="A161" s="176" t="s">
        <v>1</v>
      </c>
      <c r="B161" s="102" t="s">
        <v>649</v>
      </c>
      <c r="C161" s="74"/>
      <c r="D161" s="79"/>
      <c r="E161" s="79"/>
      <c r="F161" s="79"/>
    </row>
    <row r="162" spans="1:6" s="122" customFormat="1" ht="12.75" x14ac:dyDescent="0.2">
      <c r="A162" s="176"/>
      <c r="B162" s="102" t="s">
        <v>650</v>
      </c>
      <c r="C162" s="74"/>
      <c r="D162" s="79"/>
      <c r="E162" s="79"/>
      <c r="F162" s="79"/>
    </row>
    <row r="163" spans="1:6" s="122" customFormat="1" ht="12.75" x14ac:dyDescent="0.2">
      <c r="A163" s="176"/>
      <c r="B163" s="73" t="s">
        <v>651</v>
      </c>
      <c r="C163" s="74" t="s">
        <v>49</v>
      </c>
      <c r="D163" s="79">
        <v>5</v>
      </c>
      <c r="E163" s="79"/>
      <c r="F163" s="79">
        <f t="shared" si="1"/>
        <v>0</v>
      </c>
    </row>
    <row r="164" spans="1:6" s="122" customFormat="1" ht="12.75" x14ac:dyDescent="0.2">
      <c r="A164" s="176"/>
      <c r="B164" s="102" t="s">
        <v>652</v>
      </c>
      <c r="C164" s="74"/>
      <c r="D164" s="79"/>
      <c r="E164" s="79"/>
      <c r="F164" s="79">
        <f t="shared" si="1"/>
        <v>0</v>
      </c>
    </row>
    <row r="165" spans="1:6" s="122" customFormat="1" ht="12.75" x14ac:dyDescent="0.2">
      <c r="A165" s="176"/>
      <c r="B165" s="73" t="s">
        <v>653</v>
      </c>
      <c r="C165" s="74" t="s">
        <v>49</v>
      </c>
      <c r="D165" s="79">
        <v>1</v>
      </c>
      <c r="E165" s="79"/>
      <c r="F165" s="79">
        <f t="shared" si="1"/>
        <v>0</v>
      </c>
    </row>
    <row r="166" spans="1:6" s="122" customFormat="1" ht="12.75" x14ac:dyDescent="0.2">
      <c r="A166" s="176"/>
      <c r="B166" s="73" t="s">
        <v>654</v>
      </c>
      <c r="C166" s="74" t="s">
        <v>49</v>
      </c>
      <c r="D166" s="79">
        <v>2</v>
      </c>
      <c r="E166" s="79"/>
      <c r="F166" s="79">
        <f t="shared" si="1"/>
        <v>0</v>
      </c>
    </row>
    <row r="167" spans="1:6" s="122" customFormat="1" ht="12.75" x14ac:dyDescent="0.2">
      <c r="A167" s="176"/>
      <c r="B167" s="73" t="s">
        <v>655</v>
      </c>
      <c r="C167" s="74" t="s">
        <v>49</v>
      </c>
      <c r="D167" s="79">
        <v>2</v>
      </c>
      <c r="E167" s="79"/>
      <c r="F167" s="79">
        <f t="shared" si="1"/>
        <v>0</v>
      </c>
    </row>
    <row r="168" spans="1:6" s="122" customFormat="1" ht="12.75" x14ac:dyDescent="0.2">
      <c r="A168" s="176"/>
      <c r="B168" s="73" t="s">
        <v>656</v>
      </c>
      <c r="C168" s="74" t="s">
        <v>49</v>
      </c>
      <c r="D168" s="79">
        <v>5</v>
      </c>
      <c r="E168" s="79"/>
      <c r="F168" s="79">
        <f t="shared" si="1"/>
        <v>0</v>
      </c>
    </row>
    <row r="169" spans="1:6" s="122" customFormat="1" ht="12.75" x14ac:dyDescent="0.2">
      <c r="A169" s="176"/>
      <c r="B169" s="73" t="s">
        <v>657</v>
      </c>
      <c r="C169" s="74" t="s">
        <v>49</v>
      </c>
      <c r="D169" s="79">
        <v>1</v>
      </c>
      <c r="E169" s="79"/>
      <c r="F169" s="79">
        <f t="shared" si="1"/>
        <v>0</v>
      </c>
    </row>
    <row r="170" spans="1:6" s="122" customFormat="1" ht="12.75" x14ac:dyDescent="0.2">
      <c r="A170" s="176"/>
      <c r="B170" s="102" t="s">
        <v>658</v>
      </c>
      <c r="C170" s="74" t="s">
        <v>49</v>
      </c>
      <c r="D170" s="79">
        <v>14</v>
      </c>
      <c r="E170" s="79"/>
      <c r="F170" s="79">
        <f t="shared" si="1"/>
        <v>0</v>
      </c>
    </row>
    <row r="171" spans="1:6" s="122" customFormat="1" ht="38.25" x14ac:dyDescent="0.2">
      <c r="A171" s="176"/>
      <c r="B171" s="73" t="s">
        <v>408</v>
      </c>
      <c r="C171" s="74" t="s">
        <v>16</v>
      </c>
      <c r="D171" s="79">
        <v>1</v>
      </c>
      <c r="E171" s="79"/>
      <c r="F171" s="79">
        <f t="shared" si="1"/>
        <v>0</v>
      </c>
    </row>
    <row r="172" spans="1:6" s="122" customFormat="1" ht="38.25" x14ac:dyDescent="0.2">
      <c r="A172" s="176" t="s">
        <v>2</v>
      </c>
      <c r="B172" s="102" t="s">
        <v>659</v>
      </c>
      <c r="C172" s="74"/>
      <c r="D172" s="79"/>
      <c r="E172" s="79"/>
      <c r="F172" s="79"/>
    </row>
    <row r="173" spans="1:6" s="122" customFormat="1" ht="12.75" x14ac:dyDescent="0.2">
      <c r="A173" s="176"/>
      <c r="B173" s="73" t="s">
        <v>660</v>
      </c>
      <c r="C173" s="74" t="s">
        <v>54</v>
      </c>
      <c r="D173" s="79">
        <v>40</v>
      </c>
      <c r="E173" s="79"/>
      <c r="F173" s="79">
        <f t="shared" si="1"/>
        <v>0</v>
      </c>
    </row>
    <row r="174" spans="1:6" s="122" customFormat="1" ht="12.75" x14ac:dyDescent="0.2">
      <c r="A174" s="176"/>
      <c r="B174" s="73" t="s">
        <v>661</v>
      </c>
      <c r="C174" s="74" t="s">
        <v>54</v>
      </c>
      <c r="D174" s="79">
        <v>480</v>
      </c>
      <c r="E174" s="79"/>
      <c r="F174" s="79">
        <f t="shared" si="1"/>
        <v>0</v>
      </c>
    </row>
    <row r="175" spans="1:6" s="122" customFormat="1" ht="12.75" x14ac:dyDescent="0.2">
      <c r="A175" s="176"/>
      <c r="B175" s="73" t="s">
        <v>662</v>
      </c>
      <c r="C175" s="74" t="s">
        <v>54</v>
      </c>
      <c r="D175" s="79">
        <v>600</v>
      </c>
      <c r="E175" s="79"/>
      <c r="F175" s="79">
        <f t="shared" si="1"/>
        <v>0</v>
      </c>
    </row>
    <row r="176" spans="1:6" s="122" customFormat="1" ht="12.75" x14ac:dyDescent="0.2">
      <c r="A176" s="176"/>
      <c r="B176" s="73" t="s">
        <v>663</v>
      </c>
      <c r="C176" s="74" t="s">
        <v>54</v>
      </c>
      <c r="D176" s="79">
        <v>24</v>
      </c>
      <c r="E176" s="79"/>
      <c r="F176" s="79">
        <f t="shared" si="1"/>
        <v>0</v>
      </c>
    </row>
    <row r="177" spans="1:6" s="122" customFormat="1" ht="12.75" x14ac:dyDescent="0.2">
      <c r="A177" s="176"/>
      <c r="B177" s="73" t="s">
        <v>664</v>
      </c>
      <c r="C177" s="74" t="s">
        <v>54</v>
      </c>
      <c r="D177" s="79">
        <v>150</v>
      </c>
      <c r="E177" s="79"/>
      <c r="F177" s="79">
        <f t="shared" si="1"/>
        <v>0</v>
      </c>
    </row>
    <row r="178" spans="1:6" s="122" customFormat="1" ht="12.75" x14ac:dyDescent="0.2">
      <c r="A178" s="176"/>
      <c r="B178" s="73" t="s">
        <v>665</v>
      </c>
      <c r="C178" s="74" t="s">
        <v>54</v>
      </c>
      <c r="D178" s="79">
        <v>225</v>
      </c>
      <c r="E178" s="79"/>
      <c r="F178" s="79">
        <f t="shared" si="1"/>
        <v>0</v>
      </c>
    </row>
    <row r="179" spans="1:6" s="122" customFormat="1" ht="12.75" x14ac:dyDescent="0.2">
      <c r="A179" s="176"/>
      <c r="B179" s="73" t="s">
        <v>666</v>
      </c>
      <c r="C179" s="74" t="s">
        <v>54</v>
      </c>
      <c r="D179" s="79">
        <v>48</v>
      </c>
      <c r="E179" s="79"/>
      <c r="F179" s="79">
        <f t="shared" si="1"/>
        <v>0</v>
      </c>
    </row>
    <row r="180" spans="1:6" s="122" customFormat="1" ht="12.75" x14ac:dyDescent="0.2">
      <c r="A180" s="176"/>
      <c r="B180" s="73" t="s">
        <v>667</v>
      </c>
      <c r="C180" s="74" t="s">
        <v>54</v>
      </c>
      <c r="D180" s="79">
        <v>48</v>
      </c>
      <c r="E180" s="79"/>
      <c r="F180" s="79">
        <f t="shared" si="1"/>
        <v>0</v>
      </c>
    </row>
    <row r="181" spans="1:6" s="122" customFormat="1" ht="12.75" x14ac:dyDescent="0.2">
      <c r="A181" s="176" t="s">
        <v>3</v>
      </c>
      <c r="B181" s="102" t="s">
        <v>268</v>
      </c>
      <c r="C181" s="74"/>
      <c r="D181" s="79"/>
      <c r="E181" s="79"/>
      <c r="F181" s="79"/>
    </row>
    <row r="182" spans="1:6" s="122" customFormat="1" ht="12.75" x14ac:dyDescent="0.2">
      <c r="A182" s="176"/>
      <c r="B182" s="73" t="s">
        <v>269</v>
      </c>
      <c r="C182" s="74" t="s">
        <v>54</v>
      </c>
      <c r="D182" s="79">
        <v>360</v>
      </c>
      <c r="E182" s="79"/>
      <c r="F182" s="79">
        <f t="shared" si="1"/>
        <v>0</v>
      </c>
    </row>
    <row r="183" spans="1:6" s="122" customFormat="1" ht="12.75" x14ac:dyDescent="0.2">
      <c r="A183" s="176"/>
      <c r="B183" s="73" t="s">
        <v>270</v>
      </c>
      <c r="C183" s="74" t="s">
        <v>54</v>
      </c>
      <c r="D183" s="79">
        <v>64</v>
      </c>
      <c r="E183" s="79"/>
      <c r="F183" s="79">
        <f t="shared" si="1"/>
        <v>0</v>
      </c>
    </row>
    <row r="184" spans="1:6" s="122" customFormat="1" ht="12.75" x14ac:dyDescent="0.2">
      <c r="A184" s="176"/>
      <c r="B184" s="73" t="s">
        <v>271</v>
      </c>
      <c r="C184" s="74" t="s">
        <v>54</v>
      </c>
      <c r="D184" s="79">
        <v>30</v>
      </c>
      <c r="E184" s="79"/>
      <c r="F184" s="79">
        <f t="shared" si="1"/>
        <v>0</v>
      </c>
    </row>
    <row r="185" spans="1:6" s="122" customFormat="1" ht="12.75" x14ac:dyDescent="0.2">
      <c r="A185" s="176" t="s">
        <v>4</v>
      </c>
      <c r="B185" s="102" t="s">
        <v>416</v>
      </c>
      <c r="C185" s="74"/>
      <c r="D185" s="79"/>
      <c r="E185" s="79"/>
      <c r="F185" s="79"/>
    </row>
    <row r="186" spans="1:6" s="122" customFormat="1" ht="51" x14ac:dyDescent="0.2">
      <c r="A186" s="176"/>
      <c r="B186" s="73" t="s">
        <v>668</v>
      </c>
      <c r="C186" s="74"/>
      <c r="D186" s="79"/>
      <c r="E186" s="79"/>
      <c r="F186" s="79"/>
    </row>
    <row r="187" spans="1:6" s="122" customFormat="1" ht="12.75" x14ac:dyDescent="0.2">
      <c r="A187" s="176"/>
      <c r="B187" s="73" t="s">
        <v>418</v>
      </c>
      <c r="C187" s="74" t="s">
        <v>49</v>
      </c>
      <c r="D187" s="79">
        <v>11</v>
      </c>
      <c r="E187" s="79"/>
      <c r="F187" s="79">
        <f t="shared" si="1"/>
        <v>0</v>
      </c>
    </row>
    <row r="188" spans="1:6" s="122" customFormat="1" ht="12.75" x14ac:dyDescent="0.2">
      <c r="A188" s="176"/>
      <c r="B188" s="73" t="s">
        <v>669</v>
      </c>
      <c r="C188" s="74" t="s">
        <v>49</v>
      </c>
      <c r="D188" s="79">
        <v>9</v>
      </c>
      <c r="E188" s="79"/>
      <c r="F188" s="79">
        <f t="shared" si="1"/>
        <v>0</v>
      </c>
    </row>
    <row r="189" spans="1:6" s="122" customFormat="1" ht="12.75" x14ac:dyDescent="0.2">
      <c r="A189" s="176"/>
      <c r="B189" s="73" t="s">
        <v>670</v>
      </c>
      <c r="C189" s="74" t="s">
        <v>49</v>
      </c>
      <c r="D189" s="79">
        <v>4</v>
      </c>
      <c r="E189" s="79"/>
      <c r="F189" s="79">
        <f t="shared" si="1"/>
        <v>0</v>
      </c>
    </row>
    <row r="190" spans="1:6" s="122" customFormat="1" ht="51" x14ac:dyDescent="0.2">
      <c r="A190" s="176" t="s">
        <v>5</v>
      </c>
      <c r="B190" s="73" t="s">
        <v>671</v>
      </c>
      <c r="C190" s="74" t="s">
        <v>49</v>
      </c>
      <c r="D190" s="79">
        <v>2</v>
      </c>
      <c r="E190" s="79"/>
      <c r="F190" s="79">
        <f t="shared" si="1"/>
        <v>0</v>
      </c>
    </row>
    <row r="191" spans="1:6" s="122" customFormat="1" ht="38.25" x14ac:dyDescent="0.2">
      <c r="A191" s="176" t="s">
        <v>6</v>
      </c>
      <c r="B191" s="102" t="s">
        <v>672</v>
      </c>
      <c r="C191" s="74"/>
      <c r="D191" s="79"/>
      <c r="E191" s="79"/>
      <c r="F191" s="79"/>
    </row>
    <row r="192" spans="1:6" s="122" customFormat="1" ht="38.25" x14ac:dyDescent="0.2">
      <c r="A192" s="176"/>
      <c r="B192" s="102" t="s">
        <v>673</v>
      </c>
      <c r="C192" s="74" t="s">
        <v>49</v>
      </c>
      <c r="D192" s="79">
        <v>8</v>
      </c>
      <c r="E192" s="79"/>
      <c r="F192" s="79">
        <f t="shared" si="1"/>
        <v>0</v>
      </c>
    </row>
    <row r="193" spans="1:6" s="122" customFormat="1" ht="38.25" x14ac:dyDescent="0.2">
      <c r="A193" s="176"/>
      <c r="B193" s="102" t="s">
        <v>674</v>
      </c>
      <c r="C193" s="74" t="s">
        <v>49</v>
      </c>
      <c r="D193" s="79">
        <v>13</v>
      </c>
      <c r="E193" s="79"/>
      <c r="F193" s="79">
        <f t="shared" si="1"/>
        <v>0</v>
      </c>
    </row>
    <row r="194" spans="1:6" s="122" customFormat="1" ht="63.75" x14ac:dyDescent="0.2">
      <c r="A194" s="176"/>
      <c r="B194" s="73" t="s">
        <v>675</v>
      </c>
      <c r="C194" s="74" t="s">
        <v>49</v>
      </c>
      <c r="D194" s="79">
        <v>4</v>
      </c>
      <c r="E194" s="79"/>
      <c r="F194" s="79">
        <f t="shared" si="1"/>
        <v>0</v>
      </c>
    </row>
    <row r="195" spans="1:6" s="122" customFormat="1" ht="12.75" x14ac:dyDescent="0.2">
      <c r="A195" s="176" t="s">
        <v>64</v>
      </c>
      <c r="B195" s="102" t="s">
        <v>420</v>
      </c>
      <c r="C195" s="74"/>
      <c r="D195" s="79"/>
      <c r="E195" s="79"/>
      <c r="F195" s="79"/>
    </row>
    <row r="196" spans="1:6" s="122" customFormat="1" ht="51" x14ac:dyDescent="0.2">
      <c r="A196" s="176"/>
      <c r="B196" s="73" t="s">
        <v>676</v>
      </c>
      <c r="C196" s="74"/>
      <c r="D196" s="79"/>
      <c r="E196" s="79"/>
      <c r="F196" s="79"/>
    </row>
    <row r="197" spans="1:6" s="122" customFormat="1" ht="12.75" x14ac:dyDescent="0.2">
      <c r="A197" s="176"/>
      <c r="B197" s="73" t="s">
        <v>276</v>
      </c>
      <c r="C197" s="74" t="s">
        <v>54</v>
      </c>
      <c r="D197" s="79">
        <v>30</v>
      </c>
      <c r="E197" s="79"/>
      <c r="F197" s="79">
        <f t="shared" si="1"/>
        <v>0</v>
      </c>
    </row>
    <row r="198" spans="1:6" s="122" customFormat="1" ht="12.75" x14ac:dyDescent="0.2">
      <c r="A198" s="176"/>
      <c r="B198" s="73" t="s">
        <v>677</v>
      </c>
      <c r="C198" s="74" t="s">
        <v>49</v>
      </c>
      <c r="D198" s="79">
        <v>24</v>
      </c>
      <c r="E198" s="79"/>
      <c r="F198" s="79">
        <f t="shared" si="1"/>
        <v>0</v>
      </c>
    </row>
    <row r="199" spans="1:6" s="122" customFormat="1" ht="25.5" x14ac:dyDescent="0.2">
      <c r="A199" s="176"/>
      <c r="B199" s="73" t="s">
        <v>678</v>
      </c>
      <c r="C199" s="74" t="s">
        <v>49</v>
      </c>
      <c r="D199" s="79">
        <v>19</v>
      </c>
      <c r="E199" s="79"/>
      <c r="F199" s="79">
        <f t="shared" si="1"/>
        <v>0</v>
      </c>
    </row>
    <row r="200" spans="1:6" s="122" customFormat="1" ht="25.5" x14ac:dyDescent="0.2">
      <c r="A200" s="176"/>
      <c r="B200" s="73" t="s">
        <v>278</v>
      </c>
      <c r="C200" s="74" t="s">
        <v>49</v>
      </c>
      <c r="D200" s="79">
        <v>15</v>
      </c>
      <c r="E200" s="79"/>
      <c r="F200" s="79">
        <f t="shared" si="1"/>
        <v>0</v>
      </c>
    </row>
    <row r="201" spans="1:6" s="122" customFormat="1" ht="51" x14ac:dyDescent="0.2">
      <c r="A201" s="176" t="s">
        <v>66</v>
      </c>
      <c r="B201" s="153" t="s">
        <v>679</v>
      </c>
      <c r="C201" s="74"/>
      <c r="D201" s="79"/>
      <c r="E201" s="79"/>
      <c r="F201" s="79"/>
    </row>
    <row r="202" spans="1:6" s="122" customFormat="1" ht="12.75" x14ac:dyDescent="0.2">
      <c r="A202" s="176"/>
      <c r="B202" s="102" t="s">
        <v>680</v>
      </c>
      <c r="C202" s="74" t="s">
        <v>54</v>
      </c>
      <c r="D202" s="79">
        <v>20</v>
      </c>
      <c r="E202" s="79"/>
      <c r="F202" s="79">
        <f t="shared" si="1"/>
        <v>0</v>
      </c>
    </row>
    <row r="203" spans="1:6" s="122" customFormat="1" ht="12.75" x14ac:dyDescent="0.2">
      <c r="A203" s="176"/>
      <c r="B203" s="102" t="s">
        <v>681</v>
      </c>
      <c r="C203" s="74" t="s">
        <v>54</v>
      </c>
      <c r="D203" s="79">
        <v>18</v>
      </c>
      <c r="E203" s="79"/>
      <c r="F203" s="79">
        <f t="shared" si="1"/>
        <v>0</v>
      </c>
    </row>
    <row r="204" spans="1:6" s="122" customFormat="1" ht="25.5" x14ac:dyDescent="0.2">
      <c r="A204" s="176" t="s">
        <v>139</v>
      </c>
      <c r="B204" s="73" t="s">
        <v>281</v>
      </c>
      <c r="C204" s="74" t="s">
        <v>49</v>
      </c>
      <c r="D204" s="79">
        <v>16</v>
      </c>
      <c r="E204" s="79"/>
      <c r="F204" s="79">
        <f t="shared" si="1"/>
        <v>0</v>
      </c>
    </row>
    <row r="205" spans="1:6" s="122" customFormat="1" ht="25.5" x14ac:dyDescent="0.2">
      <c r="A205" s="176" t="s">
        <v>141</v>
      </c>
      <c r="B205" s="73" t="s">
        <v>423</v>
      </c>
      <c r="C205" s="74" t="s">
        <v>49</v>
      </c>
      <c r="D205" s="79">
        <v>2</v>
      </c>
      <c r="E205" s="79"/>
      <c r="F205" s="79">
        <f t="shared" si="1"/>
        <v>0</v>
      </c>
    </row>
    <row r="206" spans="1:6" s="122" customFormat="1" ht="25.5" x14ac:dyDescent="0.2">
      <c r="A206" s="176" t="s">
        <v>143</v>
      </c>
      <c r="B206" s="73" t="s">
        <v>682</v>
      </c>
      <c r="C206" s="104"/>
      <c r="D206" s="105"/>
      <c r="E206" s="105"/>
      <c r="F206" s="79"/>
    </row>
    <row r="207" spans="1:6" s="122" customFormat="1" ht="12.75" x14ac:dyDescent="0.2">
      <c r="A207" s="176"/>
      <c r="B207" s="73" t="s">
        <v>683</v>
      </c>
      <c r="C207" s="74" t="s">
        <v>16</v>
      </c>
      <c r="D207" s="79">
        <v>12</v>
      </c>
      <c r="E207" s="79"/>
      <c r="F207" s="79">
        <f t="shared" si="1"/>
        <v>0</v>
      </c>
    </row>
    <row r="208" spans="1:6" s="122" customFormat="1" ht="12.75" x14ac:dyDescent="0.2">
      <c r="A208" s="176"/>
      <c r="B208" s="73" t="s">
        <v>684</v>
      </c>
      <c r="C208" s="74" t="s">
        <v>16</v>
      </c>
      <c r="D208" s="79">
        <v>7</v>
      </c>
      <c r="E208" s="79"/>
      <c r="F208" s="79">
        <f t="shared" si="1"/>
        <v>0</v>
      </c>
    </row>
    <row r="209" spans="1:6" s="122" customFormat="1" ht="38.25" x14ac:dyDescent="0.2">
      <c r="A209" s="176" t="s">
        <v>145</v>
      </c>
      <c r="B209" s="73" t="s">
        <v>685</v>
      </c>
      <c r="C209" s="74" t="s">
        <v>49</v>
      </c>
      <c r="D209" s="79">
        <v>4</v>
      </c>
      <c r="E209" s="79"/>
      <c r="F209" s="79">
        <f t="shared" si="1"/>
        <v>0</v>
      </c>
    </row>
    <row r="210" spans="1:6" s="122" customFormat="1" ht="63.75" x14ac:dyDescent="0.2">
      <c r="A210" s="176" t="s">
        <v>147</v>
      </c>
      <c r="B210" s="73" t="s">
        <v>686</v>
      </c>
      <c r="C210" s="74" t="s">
        <v>49</v>
      </c>
      <c r="D210" s="79">
        <v>3</v>
      </c>
      <c r="E210" s="79"/>
      <c r="F210" s="79">
        <f t="shared" si="1"/>
        <v>0</v>
      </c>
    </row>
    <row r="211" spans="1:6" s="122" customFormat="1" ht="25.5" x14ac:dyDescent="0.2">
      <c r="A211" s="176" t="s">
        <v>426</v>
      </c>
      <c r="B211" s="73" t="s">
        <v>687</v>
      </c>
      <c r="C211" s="74" t="s">
        <v>30</v>
      </c>
      <c r="D211" s="79">
        <v>20</v>
      </c>
      <c r="E211" s="79"/>
      <c r="F211" s="79">
        <f t="shared" si="1"/>
        <v>0</v>
      </c>
    </row>
    <row r="212" spans="1:6" s="122" customFormat="1" ht="25.5" x14ac:dyDescent="0.2">
      <c r="A212" s="176" t="s">
        <v>197</v>
      </c>
      <c r="B212" s="73" t="s">
        <v>688</v>
      </c>
      <c r="C212" s="74" t="s">
        <v>16</v>
      </c>
      <c r="D212" s="79">
        <v>1</v>
      </c>
      <c r="E212" s="79"/>
      <c r="F212" s="79">
        <f t="shared" si="1"/>
        <v>0</v>
      </c>
    </row>
    <row r="213" spans="1:6" s="122" customFormat="1" ht="12.75" x14ac:dyDescent="0.2">
      <c r="A213" s="176" t="s">
        <v>200</v>
      </c>
      <c r="B213" s="73" t="s">
        <v>689</v>
      </c>
      <c r="C213" s="74" t="s">
        <v>16</v>
      </c>
      <c r="D213" s="79">
        <v>1</v>
      </c>
      <c r="E213" s="79"/>
      <c r="F213" s="79">
        <f t="shared" ref="F213:F264" si="2">D213*E213</f>
        <v>0</v>
      </c>
    </row>
    <row r="214" spans="1:6" s="122" customFormat="1" ht="12.75" x14ac:dyDescent="0.2">
      <c r="A214" s="176" t="s">
        <v>204</v>
      </c>
      <c r="B214" s="73" t="s">
        <v>284</v>
      </c>
      <c r="C214" s="74" t="s">
        <v>16</v>
      </c>
      <c r="D214" s="79">
        <v>1</v>
      </c>
      <c r="E214" s="79"/>
      <c r="F214" s="79">
        <f t="shared" si="2"/>
        <v>0</v>
      </c>
    </row>
    <row r="215" spans="1:6" s="122" customFormat="1" ht="25.5" x14ac:dyDescent="0.2">
      <c r="A215" s="176" t="s">
        <v>690</v>
      </c>
      <c r="B215" s="73" t="s">
        <v>691</v>
      </c>
      <c r="C215" s="74" t="s">
        <v>16</v>
      </c>
      <c r="D215" s="79">
        <v>1</v>
      </c>
      <c r="E215" s="79"/>
      <c r="F215" s="79">
        <f t="shared" si="2"/>
        <v>0</v>
      </c>
    </row>
    <row r="216" spans="1:6" s="122" customFormat="1" ht="38.25" x14ac:dyDescent="0.2">
      <c r="A216" s="176" t="s">
        <v>692</v>
      </c>
      <c r="B216" s="73" t="s">
        <v>693</v>
      </c>
      <c r="C216" s="74" t="s">
        <v>16</v>
      </c>
      <c r="D216" s="79">
        <v>1</v>
      </c>
      <c r="E216" s="79"/>
      <c r="F216" s="79">
        <f t="shared" si="2"/>
        <v>0</v>
      </c>
    </row>
    <row r="217" spans="1:6" s="122" customFormat="1" ht="12.75" x14ac:dyDescent="0.2">
      <c r="A217" s="176" t="s">
        <v>694</v>
      </c>
      <c r="B217" s="73" t="s">
        <v>286</v>
      </c>
      <c r="C217" s="74" t="s">
        <v>16</v>
      </c>
      <c r="D217" s="79">
        <v>1</v>
      </c>
      <c r="E217" s="79"/>
      <c r="F217" s="79">
        <f t="shared" si="2"/>
        <v>0</v>
      </c>
    </row>
    <row r="218" spans="1:6" s="122" customFormat="1" ht="12.75" x14ac:dyDescent="0.2">
      <c r="A218" s="177"/>
      <c r="B218" s="152" t="s">
        <v>511</v>
      </c>
      <c r="C218" s="74"/>
      <c r="D218" s="79"/>
      <c r="E218" s="79"/>
      <c r="F218" s="79"/>
    </row>
    <row r="219" spans="1:6" s="122" customFormat="1" ht="25.5" x14ac:dyDescent="0.2">
      <c r="A219" s="176" t="s">
        <v>1</v>
      </c>
      <c r="B219" s="102" t="s">
        <v>695</v>
      </c>
      <c r="C219" s="74"/>
      <c r="D219" s="79"/>
      <c r="E219" s="79"/>
      <c r="F219" s="79"/>
    </row>
    <row r="220" spans="1:6" s="122" customFormat="1" ht="63.75" x14ac:dyDescent="0.2">
      <c r="A220" s="176"/>
      <c r="B220" s="73" t="s">
        <v>696</v>
      </c>
      <c r="C220" s="74" t="s">
        <v>49</v>
      </c>
      <c r="D220" s="79">
        <v>1</v>
      </c>
      <c r="E220" s="79"/>
      <c r="F220" s="79">
        <f t="shared" si="2"/>
        <v>0</v>
      </c>
    </row>
    <row r="221" spans="1:6" s="122" customFormat="1" ht="25.5" x14ac:dyDescent="0.2">
      <c r="A221" s="176"/>
      <c r="B221" s="73" t="s">
        <v>697</v>
      </c>
      <c r="C221" s="74" t="s">
        <v>16</v>
      </c>
      <c r="D221" s="79">
        <v>1</v>
      </c>
      <c r="E221" s="79"/>
      <c r="F221" s="79">
        <f t="shared" si="2"/>
        <v>0</v>
      </c>
    </row>
    <row r="222" spans="1:6" s="122" customFormat="1" ht="12.75" x14ac:dyDescent="0.2">
      <c r="A222" s="176" t="s">
        <v>2</v>
      </c>
      <c r="B222" s="102" t="s">
        <v>698</v>
      </c>
      <c r="C222" s="74"/>
      <c r="D222" s="79"/>
      <c r="E222" s="79"/>
      <c r="F222" s="79"/>
    </row>
    <row r="223" spans="1:6" s="122" customFormat="1" ht="38.25" x14ac:dyDescent="0.2">
      <c r="A223" s="176"/>
      <c r="B223" s="73" t="s">
        <v>699</v>
      </c>
      <c r="C223" s="74"/>
      <c r="D223" s="79"/>
      <c r="E223" s="79"/>
      <c r="F223" s="79"/>
    </row>
    <row r="224" spans="1:6" s="122" customFormat="1" ht="12.75" x14ac:dyDescent="0.2">
      <c r="A224" s="176"/>
      <c r="B224" s="73" t="s">
        <v>427</v>
      </c>
      <c r="C224" s="74" t="s">
        <v>49</v>
      </c>
      <c r="D224" s="79">
        <v>18</v>
      </c>
      <c r="E224" s="79"/>
      <c r="F224" s="79">
        <f t="shared" si="2"/>
        <v>0</v>
      </c>
    </row>
    <row r="225" spans="1:6" s="122" customFormat="1" ht="51" x14ac:dyDescent="0.2">
      <c r="A225" s="176" t="s">
        <v>3</v>
      </c>
      <c r="B225" s="102" t="s">
        <v>700</v>
      </c>
      <c r="C225" s="74"/>
      <c r="D225" s="79"/>
      <c r="E225" s="79"/>
      <c r="F225" s="79"/>
    </row>
    <row r="226" spans="1:6" s="122" customFormat="1" ht="12.75" x14ac:dyDescent="0.2">
      <c r="A226" s="176"/>
      <c r="B226" s="73" t="s">
        <v>701</v>
      </c>
      <c r="C226" s="74" t="s">
        <v>54</v>
      </c>
      <c r="D226" s="79">
        <v>2160</v>
      </c>
      <c r="E226" s="79"/>
      <c r="F226" s="79">
        <f t="shared" si="2"/>
        <v>0</v>
      </c>
    </row>
    <row r="227" spans="1:6" s="122" customFormat="1" ht="12.75" x14ac:dyDescent="0.2">
      <c r="A227" s="176" t="s">
        <v>4</v>
      </c>
      <c r="B227" s="73" t="s">
        <v>702</v>
      </c>
      <c r="C227" s="74"/>
      <c r="D227" s="79"/>
      <c r="E227" s="79"/>
      <c r="F227" s="79"/>
    </row>
    <row r="228" spans="1:6" s="122" customFormat="1" ht="12.75" x14ac:dyDescent="0.2">
      <c r="A228" s="176"/>
      <c r="B228" s="73" t="s">
        <v>703</v>
      </c>
      <c r="C228" s="114" t="s">
        <v>49</v>
      </c>
      <c r="D228" s="115">
        <v>72</v>
      </c>
      <c r="E228" s="154"/>
      <c r="F228" s="79">
        <f t="shared" si="2"/>
        <v>0</v>
      </c>
    </row>
    <row r="229" spans="1:6" s="122" customFormat="1" ht="25.5" x14ac:dyDescent="0.2">
      <c r="A229" s="176"/>
      <c r="B229" s="73" t="s">
        <v>704</v>
      </c>
      <c r="C229" s="114" t="s">
        <v>49</v>
      </c>
      <c r="D229" s="115">
        <v>72</v>
      </c>
      <c r="E229" s="154"/>
      <c r="F229" s="79">
        <f t="shared" si="2"/>
        <v>0</v>
      </c>
    </row>
    <row r="230" spans="1:6" s="122" customFormat="1" ht="12.75" x14ac:dyDescent="0.2">
      <c r="A230" s="176"/>
      <c r="B230" s="113" t="s">
        <v>705</v>
      </c>
      <c r="C230" s="74"/>
      <c r="D230" s="79"/>
      <c r="E230" s="79"/>
      <c r="F230" s="79"/>
    </row>
    <row r="231" spans="1:6" s="122" customFormat="1" ht="38.25" x14ac:dyDescent="0.2">
      <c r="A231" s="176" t="s">
        <v>1</v>
      </c>
      <c r="B231" s="73" t="s">
        <v>706</v>
      </c>
      <c r="C231" s="114"/>
      <c r="D231" s="115"/>
      <c r="E231" s="154"/>
      <c r="F231" s="79"/>
    </row>
    <row r="232" spans="1:6" s="122" customFormat="1" ht="12.75" x14ac:dyDescent="0.2">
      <c r="A232" s="176"/>
      <c r="B232" s="73" t="s">
        <v>707</v>
      </c>
      <c r="C232" s="114" t="s">
        <v>49</v>
      </c>
      <c r="D232" s="115">
        <v>7</v>
      </c>
      <c r="E232" s="154"/>
      <c r="F232" s="79">
        <f t="shared" si="2"/>
        <v>0</v>
      </c>
    </row>
    <row r="233" spans="1:6" s="122" customFormat="1" ht="12.75" x14ac:dyDescent="0.2">
      <c r="A233" s="176"/>
      <c r="B233" s="73" t="s">
        <v>708</v>
      </c>
      <c r="C233" s="114" t="s">
        <v>49</v>
      </c>
      <c r="D233" s="115">
        <v>2</v>
      </c>
      <c r="E233" s="154"/>
      <c r="F233" s="79">
        <f t="shared" si="2"/>
        <v>0</v>
      </c>
    </row>
    <row r="234" spans="1:6" s="122" customFormat="1" ht="12.75" x14ac:dyDescent="0.2">
      <c r="A234" s="176"/>
      <c r="B234" s="73" t="s">
        <v>709</v>
      </c>
      <c r="C234" s="114" t="s">
        <v>49</v>
      </c>
      <c r="D234" s="115">
        <v>2</v>
      </c>
      <c r="E234" s="154"/>
      <c r="F234" s="79">
        <f t="shared" si="2"/>
        <v>0</v>
      </c>
    </row>
    <row r="235" spans="1:6" s="122" customFormat="1" ht="12.75" x14ac:dyDescent="0.2">
      <c r="A235" s="176"/>
      <c r="B235" s="73" t="s">
        <v>710</v>
      </c>
      <c r="C235" s="114" t="s">
        <v>49</v>
      </c>
      <c r="D235" s="115">
        <v>1</v>
      </c>
      <c r="E235" s="154"/>
      <c r="F235" s="79">
        <f t="shared" si="2"/>
        <v>0</v>
      </c>
    </row>
    <row r="236" spans="1:6" s="122" customFormat="1" ht="25.5" x14ac:dyDescent="0.2">
      <c r="A236" s="176" t="s">
        <v>2</v>
      </c>
      <c r="B236" s="73" t="s">
        <v>711</v>
      </c>
      <c r="C236" s="114" t="s">
        <v>49</v>
      </c>
      <c r="D236" s="115">
        <v>3</v>
      </c>
      <c r="E236" s="154"/>
      <c r="F236" s="79">
        <f t="shared" si="2"/>
        <v>0</v>
      </c>
    </row>
    <row r="237" spans="1:6" s="122" customFormat="1" ht="25.5" x14ac:dyDescent="0.2">
      <c r="A237" s="176" t="s">
        <v>3</v>
      </c>
      <c r="B237" s="73" t="s">
        <v>712</v>
      </c>
      <c r="C237" s="114" t="s">
        <v>49</v>
      </c>
      <c r="D237" s="115">
        <v>1</v>
      </c>
      <c r="E237" s="154"/>
      <c r="F237" s="79">
        <f t="shared" si="2"/>
        <v>0</v>
      </c>
    </row>
    <row r="238" spans="1:6" s="122" customFormat="1" ht="25.5" x14ac:dyDescent="0.2">
      <c r="A238" s="176" t="s">
        <v>4</v>
      </c>
      <c r="B238" s="73" t="s">
        <v>713</v>
      </c>
      <c r="C238" s="74"/>
      <c r="D238" s="79"/>
      <c r="E238" s="79"/>
      <c r="F238" s="79"/>
    </row>
    <row r="239" spans="1:6" s="122" customFormat="1" ht="12.75" x14ac:dyDescent="0.2">
      <c r="A239" s="176"/>
      <c r="B239" s="73" t="s">
        <v>714</v>
      </c>
      <c r="C239" s="74" t="s">
        <v>54</v>
      </c>
      <c r="D239" s="79">
        <v>105</v>
      </c>
      <c r="E239" s="79"/>
      <c r="F239" s="79">
        <f t="shared" si="2"/>
        <v>0</v>
      </c>
    </row>
    <row r="240" spans="1:6" s="122" customFormat="1" ht="12.75" x14ac:dyDescent="0.2">
      <c r="A240" s="176" t="s">
        <v>5</v>
      </c>
      <c r="B240" s="73" t="s">
        <v>715</v>
      </c>
      <c r="C240" s="74" t="s">
        <v>49</v>
      </c>
      <c r="D240" s="79">
        <v>16</v>
      </c>
      <c r="E240" s="79"/>
      <c r="F240" s="79">
        <f t="shared" si="2"/>
        <v>0</v>
      </c>
    </row>
    <row r="241" spans="1:6" s="122" customFormat="1" ht="12.75" x14ac:dyDescent="0.2">
      <c r="A241" s="176" t="s">
        <v>6</v>
      </c>
      <c r="B241" s="73" t="s">
        <v>716</v>
      </c>
      <c r="C241" s="74" t="s">
        <v>16</v>
      </c>
      <c r="D241" s="79">
        <v>1</v>
      </c>
      <c r="E241" s="79"/>
      <c r="F241" s="79">
        <f t="shared" si="2"/>
        <v>0</v>
      </c>
    </row>
    <row r="242" spans="1:6" s="122" customFormat="1" ht="51" x14ac:dyDescent="0.2">
      <c r="A242" s="176" t="s">
        <v>64</v>
      </c>
      <c r="B242" s="73" t="s">
        <v>717</v>
      </c>
      <c r="C242" s="74" t="s">
        <v>16</v>
      </c>
      <c r="D242" s="79">
        <v>1</v>
      </c>
      <c r="E242" s="79"/>
      <c r="F242" s="79">
        <f t="shared" si="2"/>
        <v>0</v>
      </c>
    </row>
    <row r="243" spans="1:6" s="122" customFormat="1" ht="12.75" x14ac:dyDescent="0.2">
      <c r="A243" s="176"/>
      <c r="B243" s="113" t="s">
        <v>718</v>
      </c>
      <c r="C243" s="74"/>
      <c r="D243" s="79"/>
      <c r="E243" s="79"/>
      <c r="F243" s="79"/>
    </row>
    <row r="244" spans="1:6" s="122" customFormat="1" ht="178.5" x14ac:dyDescent="0.2">
      <c r="A244" s="176" t="s">
        <v>1</v>
      </c>
      <c r="B244" s="73" t="s">
        <v>719</v>
      </c>
      <c r="C244" s="74" t="s">
        <v>49</v>
      </c>
      <c r="D244" s="79">
        <v>3</v>
      </c>
      <c r="E244" s="79"/>
      <c r="F244" s="79">
        <f t="shared" si="2"/>
        <v>0</v>
      </c>
    </row>
    <row r="245" spans="1:6" s="122" customFormat="1" ht="38.25" x14ac:dyDescent="0.2">
      <c r="A245" s="176" t="s">
        <v>2</v>
      </c>
      <c r="B245" s="73" t="s">
        <v>720</v>
      </c>
      <c r="C245" s="74" t="s">
        <v>49</v>
      </c>
      <c r="D245" s="79">
        <v>4</v>
      </c>
      <c r="E245" s="79"/>
      <c r="F245" s="79">
        <f t="shared" si="2"/>
        <v>0</v>
      </c>
    </row>
    <row r="246" spans="1:6" s="122" customFormat="1" ht="63.75" x14ac:dyDescent="0.2">
      <c r="A246" s="176" t="s">
        <v>3</v>
      </c>
      <c r="B246" s="73" t="s">
        <v>721</v>
      </c>
      <c r="C246" s="74" t="s">
        <v>49</v>
      </c>
      <c r="D246" s="79">
        <v>7</v>
      </c>
      <c r="E246" s="79"/>
      <c r="F246" s="79">
        <f t="shared" si="2"/>
        <v>0</v>
      </c>
    </row>
    <row r="247" spans="1:6" s="122" customFormat="1" ht="38.25" x14ac:dyDescent="0.2">
      <c r="A247" s="176" t="s">
        <v>4</v>
      </c>
      <c r="B247" s="73" t="s">
        <v>722</v>
      </c>
      <c r="C247" s="74" t="s">
        <v>49</v>
      </c>
      <c r="D247" s="79">
        <v>4</v>
      </c>
      <c r="E247" s="79"/>
      <c r="F247" s="79">
        <f t="shared" si="2"/>
        <v>0</v>
      </c>
    </row>
    <row r="248" spans="1:6" s="122" customFormat="1" ht="51" x14ac:dyDescent="0.2">
      <c r="A248" s="176" t="s">
        <v>5</v>
      </c>
      <c r="B248" s="73" t="s">
        <v>723</v>
      </c>
      <c r="C248" s="74" t="s">
        <v>49</v>
      </c>
      <c r="D248" s="79">
        <v>3</v>
      </c>
      <c r="E248" s="79"/>
      <c r="F248" s="79">
        <f t="shared" si="2"/>
        <v>0</v>
      </c>
    </row>
    <row r="249" spans="1:6" s="122" customFormat="1" ht="25.5" x14ac:dyDescent="0.2">
      <c r="A249" s="176" t="s">
        <v>6</v>
      </c>
      <c r="B249" s="73" t="s">
        <v>724</v>
      </c>
      <c r="C249" s="74" t="s">
        <v>49</v>
      </c>
      <c r="D249" s="79">
        <v>1</v>
      </c>
      <c r="E249" s="79"/>
      <c r="F249" s="79">
        <f t="shared" si="2"/>
        <v>0</v>
      </c>
    </row>
    <row r="250" spans="1:6" s="122" customFormat="1" ht="25.5" x14ac:dyDescent="0.2">
      <c r="A250" s="176" t="s">
        <v>64</v>
      </c>
      <c r="B250" s="73" t="s">
        <v>725</v>
      </c>
      <c r="C250" s="74" t="s">
        <v>49</v>
      </c>
      <c r="D250" s="79">
        <v>5</v>
      </c>
      <c r="E250" s="79"/>
      <c r="F250" s="79">
        <f t="shared" si="2"/>
        <v>0</v>
      </c>
    </row>
    <row r="251" spans="1:6" s="122" customFormat="1" ht="12.75" x14ac:dyDescent="0.2">
      <c r="A251" s="176" t="s">
        <v>66</v>
      </c>
      <c r="B251" s="73" t="s">
        <v>726</v>
      </c>
      <c r="C251" s="74"/>
      <c r="D251" s="79"/>
      <c r="E251" s="79"/>
      <c r="F251" s="79"/>
    </row>
    <row r="252" spans="1:6" s="122" customFormat="1" ht="25.5" x14ac:dyDescent="0.2">
      <c r="A252" s="176"/>
      <c r="B252" s="73" t="s">
        <v>727</v>
      </c>
      <c r="C252" s="74" t="s">
        <v>54</v>
      </c>
      <c r="D252" s="79">
        <v>380</v>
      </c>
      <c r="E252" s="79"/>
      <c r="F252" s="79">
        <f t="shared" si="2"/>
        <v>0</v>
      </c>
    </row>
    <row r="253" spans="1:6" s="122" customFormat="1" ht="12.75" x14ac:dyDescent="0.2">
      <c r="A253" s="176"/>
      <c r="B253" s="73" t="s">
        <v>660</v>
      </c>
      <c r="C253" s="74" t="s">
        <v>54</v>
      </c>
      <c r="D253" s="79">
        <v>150</v>
      </c>
      <c r="E253" s="79"/>
      <c r="F253" s="79">
        <f t="shared" si="2"/>
        <v>0</v>
      </c>
    </row>
    <row r="254" spans="1:6" s="122" customFormat="1" ht="12.75" x14ac:dyDescent="0.2">
      <c r="A254" s="176"/>
      <c r="B254" s="73" t="s">
        <v>661</v>
      </c>
      <c r="C254" s="74" t="s">
        <v>54</v>
      </c>
      <c r="D254" s="79">
        <v>125</v>
      </c>
      <c r="E254" s="79"/>
      <c r="F254" s="79">
        <f t="shared" si="2"/>
        <v>0</v>
      </c>
    </row>
    <row r="255" spans="1:6" s="122" customFormat="1" ht="38.25" x14ac:dyDescent="0.2">
      <c r="A255" s="176" t="s">
        <v>139</v>
      </c>
      <c r="B255" s="73" t="s">
        <v>728</v>
      </c>
      <c r="C255" s="74" t="s">
        <v>16</v>
      </c>
      <c r="D255" s="79">
        <v>1</v>
      </c>
      <c r="E255" s="79"/>
      <c r="F255" s="79">
        <f t="shared" si="2"/>
        <v>0</v>
      </c>
    </row>
    <row r="256" spans="1:6" s="122" customFormat="1" ht="12.75" x14ac:dyDescent="0.2">
      <c r="A256" s="178"/>
      <c r="B256" s="155" t="s">
        <v>729</v>
      </c>
      <c r="C256" s="117"/>
      <c r="D256" s="99"/>
      <c r="E256" s="99"/>
      <c r="F256" s="79"/>
    </row>
    <row r="257" spans="1:6" s="122" customFormat="1" ht="25.5" x14ac:dyDescent="0.2">
      <c r="A257" s="176" t="s">
        <v>1</v>
      </c>
      <c r="B257" s="116" t="s">
        <v>438</v>
      </c>
      <c r="C257" s="117"/>
      <c r="D257" s="99"/>
      <c r="E257" s="99"/>
      <c r="F257" s="79"/>
    </row>
    <row r="258" spans="1:6" s="122" customFormat="1" ht="12.75" x14ac:dyDescent="0.2">
      <c r="A258" s="178"/>
      <c r="B258" s="73" t="s">
        <v>269</v>
      </c>
      <c r="C258" s="74" t="s">
        <v>54</v>
      </c>
      <c r="D258" s="79">
        <v>378</v>
      </c>
      <c r="E258" s="79"/>
      <c r="F258" s="79">
        <f t="shared" si="2"/>
        <v>0</v>
      </c>
    </row>
    <row r="259" spans="1:6" s="122" customFormat="1" ht="51" x14ac:dyDescent="0.2">
      <c r="A259" s="176" t="s">
        <v>2</v>
      </c>
      <c r="B259" s="153" t="s">
        <v>730</v>
      </c>
      <c r="C259" s="74"/>
      <c r="D259" s="79"/>
      <c r="E259" s="79"/>
      <c r="F259" s="79"/>
    </row>
    <row r="260" spans="1:6" s="122" customFormat="1" ht="12.75" x14ac:dyDescent="0.2">
      <c r="A260" s="176"/>
      <c r="B260" s="102" t="s">
        <v>731</v>
      </c>
      <c r="C260" s="74" t="s">
        <v>54</v>
      </c>
      <c r="D260" s="79">
        <v>20</v>
      </c>
      <c r="E260" s="79"/>
      <c r="F260" s="79">
        <f t="shared" si="2"/>
        <v>0</v>
      </c>
    </row>
    <row r="261" spans="1:6" s="122" customFormat="1" ht="12.75" x14ac:dyDescent="0.2">
      <c r="A261" s="176"/>
      <c r="B261" s="102" t="s">
        <v>732</v>
      </c>
      <c r="C261" s="74" t="s">
        <v>54</v>
      </c>
      <c r="D261" s="79">
        <v>15</v>
      </c>
      <c r="E261" s="79"/>
      <c r="F261" s="79">
        <f t="shared" si="2"/>
        <v>0</v>
      </c>
    </row>
    <row r="262" spans="1:6" s="122" customFormat="1" ht="12.75" x14ac:dyDescent="0.2">
      <c r="A262" s="176" t="s">
        <v>3</v>
      </c>
      <c r="B262" s="73" t="s">
        <v>689</v>
      </c>
      <c r="C262" s="74" t="s">
        <v>16</v>
      </c>
      <c r="D262" s="79">
        <v>1</v>
      </c>
      <c r="E262" s="79"/>
      <c r="F262" s="79">
        <f t="shared" si="2"/>
        <v>0</v>
      </c>
    </row>
    <row r="263" spans="1:6" s="122" customFormat="1" ht="25.5" x14ac:dyDescent="0.2">
      <c r="A263" s="176" t="s">
        <v>4</v>
      </c>
      <c r="B263" s="73" t="s">
        <v>733</v>
      </c>
      <c r="C263" s="74" t="s">
        <v>16</v>
      </c>
      <c r="D263" s="79">
        <v>1</v>
      </c>
      <c r="E263" s="79"/>
      <c r="F263" s="79">
        <f t="shared" si="2"/>
        <v>0</v>
      </c>
    </row>
    <row r="264" spans="1:6" s="122" customFormat="1" ht="25.5" x14ac:dyDescent="0.2">
      <c r="A264" s="176" t="s">
        <v>5</v>
      </c>
      <c r="B264" s="73" t="s">
        <v>734</v>
      </c>
      <c r="C264" s="74" t="s">
        <v>16</v>
      </c>
      <c r="D264" s="79">
        <v>1</v>
      </c>
      <c r="E264" s="79"/>
      <c r="F264" s="79">
        <f t="shared" si="2"/>
        <v>0</v>
      </c>
    </row>
    <row r="265" spans="1:6" s="122" customFormat="1" ht="38.25" x14ac:dyDescent="0.2">
      <c r="A265" s="176" t="s">
        <v>6</v>
      </c>
      <c r="B265" s="73" t="s">
        <v>735</v>
      </c>
      <c r="C265" s="74"/>
      <c r="D265" s="79"/>
      <c r="E265" s="79"/>
      <c r="F265" s="79"/>
    </row>
    <row r="266" spans="1:6" s="122" customFormat="1" ht="38.25" x14ac:dyDescent="0.2">
      <c r="A266" s="176"/>
      <c r="B266" s="156" t="s">
        <v>736</v>
      </c>
      <c r="C266" s="157" t="s">
        <v>49</v>
      </c>
      <c r="D266" s="158">
        <v>1</v>
      </c>
      <c r="E266" s="154"/>
      <c r="F266" s="79">
        <f t="shared" ref="F266:F279" si="3">D266*E266</f>
        <v>0</v>
      </c>
    </row>
    <row r="267" spans="1:6" s="122" customFormat="1" ht="25.5" x14ac:dyDescent="0.2">
      <c r="A267" s="176"/>
      <c r="B267" s="156" t="s">
        <v>737</v>
      </c>
      <c r="C267" s="157" t="s">
        <v>49</v>
      </c>
      <c r="D267" s="79">
        <v>1</v>
      </c>
      <c r="E267" s="154"/>
      <c r="F267" s="79">
        <f t="shared" si="3"/>
        <v>0</v>
      </c>
    </row>
    <row r="268" spans="1:6" s="122" customFormat="1" ht="38.25" x14ac:dyDescent="0.2">
      <c r="A268" s="176"/>
      <c r="B268" s="156" t="s">
        <v>738</v>
      </c>
      <c r="C268" s="157" t="s">
        <v>16</v>
      </c>
      <c r="D268" s="79">
        <v>1</v>
      </c>
      <c r="E268" s="154"/>
      <c r="F268" s="79">
        <f t="shared" si="3"/>
        <v>0</v>
      </c>
    </row>
    <row r="269" spans="1:6" s="122" customFormat="1" ht="12.75" x14ac:dyDescent="0.2">
      <c r="A269" s="176"/>
      <c r="B269" s="156" t="s">
        <v>739</v>
      </c>
      <c r="C269" s="157" t="s">
        <v>54</v>
      </c>
      <c r="D269" s="158">
        <v>330</v>
      </c>
      <c r="E269" s="154"/>
      <c r="F269" s="79">
        <f t="shared" si="3"/>
        <v>0</v>
      </c>
    </row>
    <row r="270" spans="1:6" s="122" customFormat="1" ht="12.75" x14ac:dyDescent="0.2">
      <c r="A270" s="176"/>
      <c r="B270" s="156" t="s">
        <v>740</v>
      </c>
      <c r="C270" s="157" t="s">
        <v>54</v>
      </c>
      <c r="D270" s="158">
        <v>240</v>
      </c>
      <c r="E270" s="154"/>
      <c r="F270" s="79">
        <f t="shared" si="3"/>
        <v>0</v>
      </c>
    </row>
    <row r="271" spans="1:6" s="122" customFormat="1" ht="25.5" x14ac:dyDescent="0.2">
      <c r="A271" s="176"/>
      <c r="B271" s="156" t="s">
        <v>741</v>
      </c>
      <c r="C271" s="157" t="s">
        <v>54</v>
      </c>
      <c r="D271" s="158">
        <v>60</v>
      </c>
      <c r="E271" s="154"/>
      <c r="F271" s="79">
        <f t="shared" si="3"/>
        <v>0</v>
      </c>
    </row>
    <row r="272" spans="1:6" s="122" customFormat="1" ht="38.25" x14ac:dyDescent="0.2">
      <c r="A272" s="176"/>
      <c r="B272" s="156" t="s">
        <v>742</v>
      </c>
      <c r="C272" s="157" t="s">
        <v>16</v>
      </c>
      <c r="D272" s="158">
        <v>2</v>
      </c>
      <c r="E272" s="154"/>
      <c r="F272" s="79">
        <f t="shared" si="3"/>
        <v>0</v>
      </c>
    </row>
    <row r="273" spans="1:6" s="122" customFormat="1" ht="25.5" x14ac:dyDescent="0.2">
      <c r="A273" s="176"/>
      <c r="B273" s="156" t="s">
        <v>743</v>
      </c>
      <c r="C273" s="157" t="s">
        <v>16</v>
      </c>
      <c r="D273" s="158">
        <v>2</v>
      </c>
      <c r="E273" s="154"/>
      <c r="F273" s="79">
        <f t="shared" si="3"/>
        <v>0</v>
      </c>
    </row>
    <row r="274" spans="1:6" s="122" customFormat="1" ht="63.75" x14ac:dyDescent="0.2">
      <c r="A274" s="176"/>
      <c r="B274" s="156" t="s">
        <v>744</v>
      </c>
      <c r="C274" s="157" t="s">
        <v>16</v>
      </c>
      <c r="D274" s="158">
        <v>8</v>
      </c>
      <c r="E274" s="154"/>
      <c r="F274" s="79">
        <f t="shared" si="3"/>
        <v>0</v>
      </c>
    </row>
    <row r="275" spans="1:6" s="122" customFormat="1" ht="38.25" x14ac:dyDescent="0.2">
      <c r="A275" s="176"/>
      <c r="B275" s="156" t="s">
        <v>745</v>
      </c>
      <c r="C275" s="52" t="s">
        <v>746</v>
      </c>
      <c r="D275" s="79">
        <v>10</v>
      </c>
      <c r="E275" s="154"/>
      <c r="F275" s="79">
        <f t="shared" si="3"/>
        <v>0</v>
      </c>
    </row>
    <row r="276" spans="1:6" s="122" customFormat="1" ht="38.25" x14ac:dyDescent="0.2">
      <c r="A276" s="176"/>
      <c r="B276" s="156" t="s">
        <v>747</v>
      </c>
      <c r="C276" s="52" t="s">
        <v>16</v>
      </c>
      <c r="D276" s="79">
        <v>1</v>
      </c>
      <c r="E276" s="154"/>
      <c r="F276" s="79">
        <f t="shared" si="3"/>
        <v>0</v>
      </c>
    </row>
    <row r="277" spans="1:6" s="122" customFormat="1" ht="89.25" x14ac:dyDescent="0.2">
      <c r="A277" s="176"/>
      <c r="B277" s="156" t="s">
        <v>748</v>
      </c>
      <c r="C277" s="52" t="s">
        <v>16</v>
      </c>
      <c r="D277" s="79">
        <v>1</v>
      </c>
      <c r="E277" s="154"/>
      <c r="F277" s="79">
        <f t="shared" si="3"/>
        <v>0</v>
      </c>
    </row>
    <row r="278" spans="1:6" s="122" customFormat="1" ht="38.25" x14ac:dyDescent="0.2">
      <c r="A278" s="176" t="s">
        <v>64</v>
      </c>
      <c r="B278" s="73" t="s">
        <v>749</v>
      </c>
      <c r="C278" s="74" t="s">
        <v>16</v>
      </c>
      <c r="D278" s="79">
        <v>1</v>
      </c>
      <c r="E278" s="79"/>
      <c r="F278" s="79">
        <f t="shared" si="3"/>
        <v>0</v>
      </c>
    </row>
    <row r="279" spans="1:6" s="122" customFormat="1" ht="12.75" x14ac:dyDescent="0.2">
      <c r="A279" s="176" t="s">
        <v>66</v>
      </c>
      <c r="B279" s="73" t="s">
        <v>750</v>
      </c>
      <c r="C279" s="74" t="s">
        <v>16</v>
      </c>
      <c r="D279" s="79">
        <v>1</v>
      </c>
      <c r="E279" s="79"/>
      <c r="F279" s="79">
        <f t="shared" si="3"/>
        <v>0</v>
      </c>
    </row>
    <row r="280" spans="1:6" s="123" customFormat="1" ht="12.75" x14ac:dyDescent="0.2">
      <c r="A280" s="168"/>
      <c r="B280" s="159" t="s">
        <v>46</v>
      </c>
      <c r="C280" s="160"/>
      <c r="D280" s="149"/>
      <c r="E280" s="149"/>
      <c r="F280" s="149">
        <f>SUM(F148:F279)</f>
        <v>0</v>
      </c>
    </row>
    <row r="281" spans="1:6" s="124" customFormat="1" ht="12.75" x14ac:dyDescent="0.2">
      <c r="A281" s="179" t="s">
        <v>10</v>
      </c>
      <c r="B281" s="93" t="s">
        <v>751</v>
      </c>
      <c r="C281" s="96"/>
      <c r="D281" s="161"/>
      <c r="E281" s="161"/>
      <c r="F281" s="54"/>
    </row>
    <row r="282" spans="1:6" s="124" customFormat="1" ht="12.75" x14ac:dyDescent="0.2">
      <c r="A282" s="180"/>
      <c r="B282" s="112" t="s">
        <v>513</v>
      </c>
      <c r="C282" s="96"/>
      <c r="D282" s="161"/>
      <c r="E282" s="161"/>
      <c r="F282" s="54"/>
    </row>
    <row r="283" spans="1:6" s="120" customFormat="1" ht="12.75" x14ac:dyDescent="0.2">
      <c r="A283" s="165" t="s">
        <v>1</v>
      </c>
      <c r="B283" s="162" t="s">
        <v>440</v>
      </c>
      <c r="C283" s="163" t="s">
        <v>16</v>
      </c>
      <c r="D283" s="164">
        <v>1</v>
      </c>
      <c r="E283" s="164"/>
      <c r="F283" s="105">
        <f>D283*E283</f>
        <v>0</v>
      </c>
    </row>
    <row r="284" spans="1:6" s="120" customFormat="1" ht="38.25" x14ac:dyDescent="0.2">
      <c r="A284" s="165" t="s">
        <v>2</v>
      </c>
      <c r="B284" s="162" t="s">
        <v>752</v>
      </c>
      <c r="C284" s="163" t="s">
        <v>54</v>
      </c>
      <c r="D284" s="164">
        <v>260</v>
      </c>
      <c r="E284" s="164"/>
      <c r="F284" s="105">
        <f t="shared" ref="F284:F347" si="4">D284*E284</f>
        <v>0</v>
      </c>
    </row>
    <row r="285" spans="1:6" s="120" customFormat="1" ht="140.25" x14ac:dyDescent="0.2">
      <c r="A285" s="165" t="s">
        <v>3</v>
      </c>
      <c r="B285" s="162" t="s">
        <v>442</v>
      </c>
      <c r="C285" s="163" t="s">
        <v>49</v>
      </c>
      <c r="D285" s="164">
        <v>2</v>
      </c>
      <c r="E285" s="164"/>
      <c r="F285" s="105">
        <f t="shared" si="4"/>
        <v>0</v>
      </c>
    </row>
    <row r="286" spans="1:6" s="120" customFormat="1" ht="127.5" x14ac:dyDescent="0.2">
      <c r="A286" s="165" t="s">
        <v>4</v>
      </c>
      <c r="B286" s="162" t="s">
        <v>443</v>
      </c>
      <c r="C286" s="163" t="s">
        <v>49</v>
      </c>
      <c r="D286" s="164">
        <v>2</v>
      </c>
      <c r="E286" s="164"/>
      <c r="F286" s="105">
        <f t="shared" si="4"/>
        <v>0</v>
      </c>
    </row>
    <row r="287" spans="1:6" s="120" customFormat="1" ht="191.25" x14ac:dyDescent="0.2">
      <c r="A287" s="165" t="s">
        <v>5</v>
      </c>
      <c r="B287" s="162" t="s">
        <v>753</v>
      </c>
      <c r="C287" s="163" t="s">
        <v>49</v>
      </c>
      <c r="D287" s="164">
        <v>2</v>
      </c>
      <c r="E287" s="164"/>
      <c r="F287" s="105">
        <f t="shared" si="4"/>
        <v>0</v>
      </c>
    </row>
    <row r="288" spans="1:6" s="120" customFormat="1" ht="242.25" x14ac:dyDescent="0.2">
      <c r="A288" s="165" t="s">
        <v>6</v>
      </c>
      <c r="B288" s="162" t="s">
        <v>754</v>
      </c>
      <c r="C288" s="163" t="s">
        <v>49</v>
      </c>
      <c r="D288" s="164">
        <v>1</v>
      </c>
      <c r="E288" s="164"/>
      <c r="F288" s="105">
        <f t="shared" si="4"/>
        <v>0</v>
      </c>
    </row>
    <row r="289" spans="1:6" s="120" customFormat="1" ht="191.25" x14ac:dyDescent="0.2">
      <c r="A289" s="165" t="s">
        <v>64</v>
      </c>
      <c r="B289" s="162" t="s">
        <v>444</v>
      </c>
      <c r="C289" s="163"/>
      <c r="D289" s="164"/>
      <c r="E289" s="164"/>
      <c r="F289" s="105"/>
    </row>
    <row r="290" spans="1:6" s="120" customFormat="1" ht="12.75" x14ac:dyDescent="0.2">
      <c r="A290" s="165"/>
      <c r="B290" s="162" t="s">
        <v>445</v>
      </c>
      <c r="C290" s="163" t="s">
        <v>54</v>
      </c>
      <c r="D290" s="164">
        <v>80</v>
      </c>
      <c r="E290" s="164"/>
      <c r="F290" s="105">
        <f t="shared" si="4"/>
        <v>0</v>
      </c>
    </row>
    <row r="291" spans="1:6" s="120" customFormat="1" ht="12.75" x14ac:dyDescent="0.2">
      <c r="A291" s="165"/>
      <c r="B291" s="162" t="s">
        <v>446</v>
      </c>
      <c r="C291" s="163" t="s">
        <v>54</v>
      </c>
      <c r="D291" s="164">
        <v>18</v>
      </c>
      <c r="E291" s="164"/>
      <c r="F291" s="105">
        <f t="shared" si="4"/>
        <v>0</v>
      </c>
    </row>
    <row r="292" spans="1:6" s="120" customFormat="1" ht="12.75" x14ac:dyDescent="0.2">
      <c r="A292" s="165"/>
      <c r="B292" s="162" t="s">
        <v>755</v>
      </c>
      <c r="C292" s="163" t="s">
        <v>54</v>
      </c>
      <c r="D292" s="164">
        <v>30</v>
      </c>
      <c r="E292" s="164"/>
      <c r="F292" s="105">
        <f t="shared" si="4"/>
        <v>0</v>
      </c>
    </row>
    <row r="293" spans="1:6" s="120" customFormat="1" ht="127.5" x14ac:dyDescent="0.2">
      <c r="A293" s="165" t="s">
        <v>66</v>
      </c>
      <c r="B293" s="75" t="s">
        <v>515</v>
      </c>
      <c r="C293" s="163"/>
      <c r="D293" s="164"/>
      <c r="E293" s="164"/>
      <c r="F293" s="105"/>
    </row>
    <row r="294" spans="1:6" s="120" customFormat="1" ht="12.75" x14ac:dyDescent="0.2">
      <c r="A294" s="165"/>
      <c r="B294" s="162" t="s">
        <v>514</v>
      </c>
      <c r="C294" s="163" t="s">
        <v>54</v>
      </c>
      <c r="D294" s="164">
        <v>43</v>
      </c>
      <c r="E294" s="164"/>
      <c r="F294" s="105">
        <f t="shared" si="4"/>
        <v>0</v>
      </c>
    </row>
    <row r="295" spans="1:6" s="120" customFormat="1" ht="12.75" x14ac:dyDescent="0.2">
      <c r="A295" s="165"/>
      <c r="B295" s="162" t="s">
        <v>756</v>
      </c>
      <c r="C295" s="163" t="s">
        <v>54</v>
      </c>
      <c r="D295" s="164">
        <v>16</v>
      </c>
      <c r="E295" s="164"/>
      <c r="F295" s="105">
        <f t="shared" si="4"/>
        <v>0</v>
      </c>
    </row>
    <row r="296" spans="1:6" s="120" customFormat="1" ht="204" x14ac:dyDescent="0.2">
      <c r="A296" s="165" t="s">
        <v>139</v>
      </c>
      <c r="B296" s="162" t="s">
        <v>448</v>
      </c>
      <c r="C296" s="163"/>
      <c r="D296" s="164"/>
      <c r="E296" s="164"/>
      <c r="F296" s="105"/>
    </row>
    <row r="297" spans="1:6" s="120" customFormat="1" ht="12.75" x14ac:dyDescent="0.2">
      <c r="A297" s="165"/>
      <c r="B297" s="162" t="s">
        <v>449</v>
      </c>
      <c r="C297" s="163" t="s">
        <v>54</v>
      </c>
      <c r="D297" s="164">
        <v>42</v>
      </c>
      <c r="E297" s="164"/>
      <c r="F297" s="105">
        <f t="shared" si="4"/>
        <v>0</v>
      </c>
    </row>
    <row r="298" spans="1:6" s="120" customFormat="1" ht="12.75" x14ac:dyDescent="0.2">
      <c r="A298" s="165"/>
      <c r="B298" s="162" t="s">
        <v>450</v>
      </c>
      <c r="C298" s="163" t="s">
        <v>54</v>
      </c>
      <c r="D298" s="164">
        <v>10</v>
      </c>
      <c r="E298" s="164"/>
      <c r="F298" s="105">
        <f t="shared" si="4"/>
        <v>0</v>
      </c>
    </row>
    <row r="299" spans="1:6" s="120" customFormat="1" ht="12.75" x14ac:dyDescent="0.2">
      <c r="A299" s="165"/>
      <c r="B299" s="162" t="s">
        <v>757</v>
      </c>
      <c r="C299" s="163" t="s">
        <v>54</v>
      </c>
      <c r="D299" s="164">
        <v>18</v>
      </c>
      <c r="E299" s="164"/>
      <c r="F299" s="105">
        <f t="shared" si="4"/>
        <v>0</v>
      </c>
    </row>
    <row r="300" spans="1:6" s="120" customFormat="1" ht="12.75" x14ac:dyDescent="0.2">
      <c r="A300" s="165"/>
      <c r="B300" s="162" t="s">
        <v>451</v>
      </c>
      <c r="C300" s="163" t="s">
        <v>54</v>
      </c>
      <c r="D300" s="164">
        <v>38</v>
      </c>
      <c r="E300" s="164"/>
      <c r="F300" s="105">
        <f t="shared" si="4"/>
        <v>0</v>
      </c>
    </row>
    <row r="301" spans="1:6" s="120" customFormat="1" ht="12.75" x14ac:dyDescent="0.2">
      <c r="A301" s="165"/>
      <c r="B301" s="162" t="s">
        <v>758</v>
      </c>
      <c r="C301" s="163" t="s">
        <v>54</v>
      </c>
      <c r="D301" s="164">
        <v>8</v>
      </c>
      <c r="E301" s="164"/>
      <c r="F301" s="105">
        <f t="shared" si="4"/>
        <v>0</v>
      </c>
    </row>
    <row r="302" spans="1:6" s="120" customFormat="1" ht="12.75" x14ac:dyDescent="0.2">
      <c r="A302" s="165"/>
      <c r="B302" s="162" t="s">
        <v>759</v>
      </c>
      <c r="C302" s="163" t="s">
        <v>54</v>
      </c>
      <c r="D302" s="164">
        <v>12</v>
      </c>
      <c r="E302" s="164"/>
      <c r="F302" s="105">
        <f t="shared" si="4"/>
        <v>0</v>
      </c>
    </row>
    <row r="303" spans="1:6" s="120" customFormat="1" ht="63.75" x14ac:dyDescent="0.2">
      <c r="A303" s="165" t="s">
        <v>141</v>
      </c>
      <c r="B303" s="162" t="s">
        <v>452</v>
      </c>
      <c r="C303" s="163"/>
      <c r="D303" s="164"/>
      <c r="E303" s="164"/>
      <c r="F303" s="105"/>
    </row>
    <row r="304" spans="1:6" s="120" customFormat="1" ht="12.75" x14ac:dyDescent="0.2">
      <c r="A304" s="165"/>
      <c r="B304" s="162" t="s">
        <v>453</v>
      </c>
      <c r="C304" s="163" t="s">
        <v>49</v>
      </c>
      <c r="D304" s="164">
        <v>15</v>
      </c>
      <c r="E304" s="164"/>
      <c r="F304" s="105">
        <f t="shared" si="4"/>
        <v>0</v>
      </c>
    </row>
    <row r="305" spans="1:6" s="120" customFormat="1" ht="12.75" x14ac:dyDescent="0.2">
      <c r="A305" s="165"/>
      <c r="B305" s="162" t="s">
        <v>454</v>
      </c>
      <c r="C305" s="163" t="s">
        <v>49</v>
      </c>
      <c r="D305" s="164">
        <v>4</v>
      </c>
      <c r="E305" s="164"/>
      <c r="F305" s="105">
        <f t="shared" si="4"/>
        <v>0</v>
      </c>
    </row>
    <row r="306" spans="1:6" s="120" customFormat="1" ht="12.75" x14ac:dyDescent="0.2">
      <c r="A306" s="165"/>
      <c r="B306" s="162" t="s">
        <v>760</v>
      </c>
      <c r="C306" s="163" t="s">
        <v>49</v>
      </c>
      <c r="D306" s="164">
        <v>4</v>
      </c>
      <c r="E306" s="164"/>
      <c r="F306" s="105">
        <f t="shared" si="4"/>
        <v>0</v>
      </c>
    </row>
    <row r="307" spans="1:6" s="120" customFormat="1" ht="25.5" x14ac:dyDescent="0.2">
      <c r="A307" s="165" t="s">
        <v>143</v>
      </c>
      <c r="B307" s="162" t="s">
        <v>761</v>
      </c>
      <c r="C307" s="163"/>
      <c r="D307" s="164"/>
      <c r="E307" s="164"/>
      <c r="F307" s="105"/>
    </row>
    <row r="308" spans="1:6" s="120" customFormat="1" ht="12.75" x14ac:dyDescent="0.2">
      <c r="A308" s="165"/>
      <c r="B308" s="162" t="s">
        <v>456</v>
      </c>
      <c r="C308" s="163" t="s">
        <v>49</v>
      </c>
      <c r="D308" s="164">
        <v>7</v>
      </c>
      <c r="E308" s="164"/>
      <c r="F308" s="105">
        <f t="shared" si="4"/>
        <v>0</v>
      </c>
    </row>
    <row r="309" spans="1:6" s="120" customFormat="1" ht="12.75" x14ac:dyDescent="0.2">
      <c r="A309" s="165"/>
      <c r="B309" s="162" t="s">
        <v>762</v>
      </c>
      <c r="C309" s="163" t="s">
        <v>49</v>
      </c>
      <c r="D309" s="164">
        <v>2</v>
      </c>
      <c r="E309" s="164"/>
      <c r="F309" s="105">
        <f t="shared" si="4"/>
        <v>0</v>
      </c>
    </row>
    <row r="310" spans="1:6" s="120" customFormat="1" ht="63.75" x14ac:dyDescent="0.2">
      <c r="A310" s="165" t="s">
        <v>145</v>
      </c>
      <c r="B310" s="162" t="s">
        <v>763</v>
      </c>
      <c r="C310" s="163" t="s">
        <v>460</v>
      </c>
      <c r="D310" s="164">
        <v>1</v>
      </c>
      <c r="E310" s="164"/>
      <c r="F310" s="105">
        <f t="shared" si="4"/>
        <v>0</v>
      </c>
    </row>
    <row r="311" spans="1:6" s="120" customFormat="1" ht="102" x14ac:dyDescent="0.2">
      <c r="A311" s="165" t="s">
        <v>147</v>
      </c>
      <c r="B311" s="162" t="s">
        <v>764</v>
      </c>
      <c r="C311" s="163" t="s">
        <v>460</v>
      </c>
      <c r="D311" s="164">
        <v>1</v>
      </c>
      <c r="E311" s="164"/>
      <c r="F311" s="105">
        <f t="shared" si="4"/>
        <v>0</v>
      </c>
    </row>
    <row r="312" spans="1:6" s="120" customFormat="1" ht="89.25" x14ac:dyDescent="0.2">
      <c r="A312" s="165" t="s">
        <v>426</v>
      </c>
      <c r="B312" s="162" t="s">
        <v>459</v>
      </c>
      <c r="C312" s="163" t="s">
        <v>460</v>
      </c>
      <c r="D312" s="164">
        <v>1</v>
      </c>
      <c r="E312" s="164"/>
      <c r="F312" s="105">
        <f t="shared" si="4"/>
        <v>0</v>
      </c>
    </row>
    <row r="313" spans="1:6" s="120" customFormat="1" ht="127.5" x14ac:dyDescent="0.2">
      <c r="A313" s="165" t="s">
        <v>197</v>
      </c>
      <c r="B313" s="162" t="s">
        <v>765</v>
      </c>
      <c r="C313" s="163" t="s">
        <v>460</v>
      </c>
      <c r="D313" s="164">
        <v>1</v>
      </c>
      <c r="E313" s="164"/>
      <c r="F313" s="105">
        <f t="shared" si="4"/>
        <v>0</v>
      </c>
    </row>
    <row r="314" spans="1:6" s="120" customFormat="1" ht="25.5" x14ac:dyDescent="0.2">
      <c r="A314" s="165" t="s">
        <v>200</v>
      </c>
      <c r="B314" s="162" t="s">
        <v>766</v>
      </c>
      <c r="C314" s="163" t="s">
        <v>16</v>
      </c>
      <c r="D314" s="164">
        <v>1</v>
      </c>
      <c r="E314" s="164"/>
      <c r="F314" s="105">
        <f t="shared" si="4"/>
        <v>0</v>
      </c>
    </row>
    <row r="315" spans="1:6" s="124" customFormat="1" ht="12.75" x14ac:dyDescent="0.2">
      <c r="A315" s="180"/>
      <c r="B315" s="112" t="s">
        <v>767</v>
      </c>
      <c r="C315" s="96"/>
      <c r="D315" s="161"/>
      <c r="E315" s="164"/>
      <c r="F315" s="105"/>
    </row>
    <row r="316" spans="1:6" s="120" customFormat="1" ht="38.25" x14ac:dyDescent="0.2">
      <c r="A316" s="165" t="s">
        <v>1</v>
      </c>
      <c r="B316" s="162" t="s">
        <v>463</v>
      </c>
      <c r="C316" s="163" t="s">
        <v>54</v>
      </c>
      <c r="D316" s="164">
        <v>180</v>
      </c>
      <c r="E316" s="164"/>
      <c r="F316" s="105">
        <f t="shared" si="4"/>
        <v>0</v>
      </c>
    </row>
    <row r="317" spans="1:6" s="120" customFormat="1" ht="38.25" x14ac:dyDescent="0.2">
      <c r="A317" s="165" t="s">
        <v>2</v>
      </c>
      <c r="B317" s="162" t="s">
        <v>768</v>
      </c>
      <c r="C317" s="163" t="s">
        <v>54</v>
      </c>
      <c r="D317" s="164">
        <v>23</v>
      </c>
      <c r="E317" s="164"/>
      <c r="F317" s="105">
        <f t="shared" si="4"/>
        <v>0</v>
      </c>
    </row>
    <row r="318" spans="1:6" s="120" customFormat="1" ht="140.25" x14ac:dyDescent="0.2">
      <c r="A318" s="165" t="s">
        <v>3</v>
      </c>
      <c r="B318" s="162" t="s">
        <v>769</v>
      </c>
      <c r="C318" s="163" t="s">
        <v>49</v>
      </c>
      <c r="D318" s="164">
        <v>7</v>
      </c>
      <c r="E318" s="164"/>
      <c r="F318" s="105">
        <f t="shared" si="4"/>
        <v>0</v>
      </c>
    </row>
    <row r="319" spans="1:6" s="120" customFormat="1" ht="38.25" x14ac:dyDescent="0.2">
      <c r="A319" s="165" t="s">
        <v>4</v>
      </c>
      <c r="B319" s="162" t="s">
        <v>770</v>
      </c>
      <c r="C319" s="163" t="s">
        <v>49</v>
      </c>
      <c r="D319" s="164">
        <v>7</v>
      </c>
      <c r="E319" s="164"/>
      <c r="F319" s="105">
        <f t="shared" si="4"/>
        <v>0</v>
      </c>
    </row>
    <row r="320" spans="1:6" s="120" customFormat="1" ht="63.75" x14ac:dyDescent="0.2">
      <c r="A320" s="165" t="s">
        <v>5</v>
      </c>
      <c r="B320" s="162" t="s">
        <v>771</v>
      </c>
      <c r="C320" s="163" t="s">
        <v>49</v>
      </c>
      <c r="D320" s="164">
        <v>4</v>
      </c>
      <c r="E320" s="164"/>
      <c r="F320" s="105">
        <f t="shared" si="4"/>
        <v>0</v>
      </c>
    </row>
    <row r="321" spans="1:6" s="120" customFormat="1" ht="89.25" x14ac:dyDescent="0.2">
      <c r="A321" s="165" t="s">
        <v>6</v>
      </c>
      <c r="B321" s="162" t="s">
        <v>772</v>
      </c>
      <c r="C321" s="163" t="s">
        <v>16</v>
      </c>
      <c r="D321" s="164">
        <v>1</v>
      </c>
      <c r="E321" s="164"/>
      <c r="F321" s="105">
        <f t="shared" si="4"/>
        <v>0</v>
      </c>
    </row>
    <row r="322" spans="1:6" s="120" customFormat="1" ht="242.25" x14ac:dyDescent="0.2">
      <c r="A322" s="165" t="s">
        <v>64</v>
      </c>
      <c r="B322" s="162" t="s">
        <v>773</v>
      </c>
      <c r="C322" s="163"/>
      <c r="D322" s="164"/>
      <c r="E322" s="164"/>
      <c r="F322" s="105"/>
    </row>
    <row r="323" spans="1:6" s="120" customFormat="1" ht="12.75" x14ac:dyDescent="0.2">
      <c r="A323" s="165"/>
      <c r="B323" s="162" t="s">
        <v>774</v>
      </c>
      <c r="C323" s="163" t="s">
        <v>49</v>
      </c>
      <c r="D323" s="164">
        <v>2</v>
      </c>
      <c r="E323" s="164"/>
      <c r="F323" s="105">
        <f t="shared" si="4"/>
        <v>0</v>
      </c>
    </row>
    <row r="324" spans="1:6" s="120" customFormat="1" ht="12.75" x14ac:dyDescent="0.2">
      <c r="A324" s="165"/>
      <c r="B324" s="162" t="s">
        <v>775</v>
      </c>
      <c r="C324" s="163" t="s">
        <v>49</v>
      </c>
      <c r="D324" s="164">
        <v>1</v>
      </c>
      <c r="E324" s="164"/>
      <c r="F324" s="105">
        <f t="shared" si="4"/>
        <v>0</v>
      </c>
    </row>
    <row r="325" spans="1:6" s="120" customFormat="1" ht="12.75" x14ac:dyDescent="0.2">
      <c r="A325" s="165"/>
      <c r="B325" s="162" t="s">
        <v>776</v>
      </c>
      <c r="C325" s="163" t="s">
        <v>49</v>
      </c>
      <c r="D325" s="164">
        <v>2</v>
      </c>
      <c r="E325" s="164"/>
      <c r="F325" s="105">
        <f t="shared" si="4"/>
        <v>0</v>
      </c>
    </row>
    <row r="326" spans="1:6" s="120" customFormat="1" ht="127.5" x14ac:dyDescent="0.2">
      <c r="A326" s="165" t="s">
        <v>66</v>
      </c>
      <c r="B326" s="162" t="s">
        <v>777</v>
      </c>
      <c r="C326" s="163"/>
      <c r="D326" s="164"/>
      <c r="E326" s="164"/>
      <c r="F326" s="105"/>
    </row>
    <row r="327" spans="1:6" s="120" customFormat="1" ht="12.75" x14ac:dyDescent="0.2">
      <c r="A327" s="165"/>
      <c r="B327" s="162" t="s">
        <v>778</v>
      </c>
      <c r="C327" s="163" t="s">
        <v>49</v>
      </c>
      <c r="D327" s="164">
        <v>44</v>
      </c>
      <c r="E327" s="164"/>
      <c r="F327" s="105">
        <f t="shared" si="4"/>
        <v>0</v>
      </c>
    </row>
    <row r="328" spans="1:6" s="120" customFormat="1" ht="165.75" x14ac:dyDescent="0.2">
      <c r="A328" s="165" t="s">
        <v>139</v>
      </c>
      <c r="B328" s="162" t="s">
        <v>779</v>
      </c>
      <c r="C328" s="163"/>
      <c r="D328" s="164"/>
      <c r="E328" s="164"/>
      <c r="F328" s="105"/>
    </row>
    <row r="329" spans="1:6" s="120" customFormat="1" ht="12.75" x14ac:dyDescent="0.2">
      <c r="A329" s="165"/>
      <c r="B329" s="162" t="s">
        <v>478</v>
      </c>
      <c r="C329" s="163" t="s">
        <v>54</v>
      </c>
      <c r="D329" s="164">
        <v>280</v>
      </c>
      <c r="E329" s="164"/>
      <c r="F329" s="105">
        <f t="shared" si="4"/>
        <v>0</v>
      </c>
    </row>
    <row r="330" spans="1:6" s="120" customFormat="1" ht="12.75" x14ac:dyDescent="0.2">
      <c r="A330" s="165"/>
      <c r="B330" s="162" t="s">
        <v>479</v>
      </c>
      <c r="C330" s="163" t="s">
        <v>54</v>
      </c>
      <c r="D330" s="164">
        <v>36</v>
      </c>
      <c r="E330" s="164"/>
      <c r="F330" s="105">
        <f t="shared" si="4"/>
        <v>0</v>
      </c>
    </row>
    <row r="331" spans="1:6" s="120" customFormat="1" ht="63.75" x14ac:dyDescent="0.2">
      <c r="A331" s="165" t="s">
        <v>141</v>
      </c>
      <c r="B331" s="162" t="s">
        <v>780</v>
      </c>
      <c r="C331" s="163"/>
      <c r="D331" s="164"/>
      <c r="E331" s="164"/>
      <c r="F331" s="105"/>
    </row>
    <row r="332" spans="1:6" s="120" customFormat="1" ht="12.75" x14ac:dyDescent="0.2">
      <c r="A332" s="165"/>
      <c r="B332" s="162" t="s">
        <v>781</v>
      </c>
      <c r="C332" s="163" t="s">
        <v>54</v>
      </c>
      <c r="D332" s="164">
        <v>44</v>
      </c>
      <c r="E332" s="164"/>
      <c r="F332" s="105">
        <f t="shared" si="4"/>
        <v>0</v>
      </c>
    </row>
    <row r="333" spans="1:6" s="120" customFormat="1" ht="25.5" x14ac:dyDescent="0.2">
      <c r="A333" s="165" t="s">
        <v>143</v>
      </c>
      <c r="B333" s="162" t="s">
        <v>480</v>
      </c>
      <c r="C333" s="163" t="s">
        <v>49</v>
      </c>
      <c r="D333" s="164">
        <v>90</v>
      </c>
      <c r="E333" s="164"/>
      <c r="F333" s="105">
        <f t="shared" si="4"/>
        <v>0</v>
      </c>
    </row>
    <row r="334" spans="1:6" s="124" customFormat="1" ht="12.75" x14ac:dyDescent="0.2">
      <c r="A334" s="180"/>
      <c r="B334" s="112" t="s">
        <v>782</v>
      </c>
      <c r="C334" s="96"/>
      <c r="D334" s="161"/>
      <c r="E334" s="164"/>
      <c r="F334" s="105"/>
    </row>
    <row r="335" spans="1:6" s="120" customFormat="1" ht="229.5" x14ac:dyDescent="0.2">
      <c r="A335" s="165" t="s">
        <v>145</v>
      </c>
      <c r="B335" s="162" t="s">
        <v>783</v>
      </c>
      <c r="C335" s="163"/>
      <c r="D335" s="164"/>
      <c r="E335" s="164"/>
      <c r="F335" s="105"/>
    </row>
    <row r="336" spans="1:6" s="120" customFormat="1" ht="12.75" x14ac:dyDescent="0.2">
      <c r="A336" s="165"/>
      <c r="B336" s="162" t="s">
        <v>784</v>
      </c>
      <c r="C336" s="163" t="s">
        <v>49</v>
      </c>
      <c r="D336" s="164">
        <v>1</v>
      </c>
      <c r="E336" s="164"/>
      <c r="F336" s="105">
        <f t="shared" si="4"/>
        <v>0</v>
      </c>
    </row>
    <row r="337" spans="1:6" s="120" customFormat="1" ht="102" x14ac:dyDescent="0.2">
      <c r="A337" s="165" t="s">
        <v>147</v>
      </c>
      <c r="B337" s="162" t="s">
        <v>861</v>
      </c>
      <c r="C337" s="163"/>
      <c r="D337" s="164"/>
      <c r="E337" s="164"/>
      <c r="F337" s="105"/>
    </row>
    <row r="338" spans="1:6" s="120" customFormat="1" ht="12.75" x14ac:dyDescent="0.2">
      <c r="A338" s="165"/>
      <c r="B338" s="162" t="s">
        <v>785</v>
      </c>
      <c r="C338" s="163" t="s">
        <v>54</v>
      </c>
      <c r="D338" s="164">
        <v>7</v>
      </c>
      <c r="E338" s="164"/>
      <c r="F338" s="105">
        <f t="shared" si="4"/>
        <v>0</v>
      </c>
    </row>
    <row r="339" spans="1:6" s="120" customFormat="1" ht="63.75" x14ac:dyDescent="0.2">
      <c r="A339" s="165" t="s">
        <v>426</v>
      </c>
      <c r="B339" s="162" t="s">
        <v>482</v>
      </c>
      <c r="C339" s="163" t="s">
        <v>16</v>
      </c>
      <c r="D339" s="164">
        <v>9</v>
      </c>
      <c r="E339" s="164"/>
      <c r="F339" s="105">
        <f t="shared" si="4"/>
        <v>0</v>
      </c>
    </row>
    <row r="340" spans="1:6" s="120" customFormat="1" ht="12.75" x14ac:dyDescent="0.2">
      <c r="A340" s="165" t="s">
        <v>197</v>
      </c>
      <c r="B340" s="162" t="s">
        <v>786</v>
      </c>
      <c r="C340" s="163" t="s">
        <v>16</v>
      </c>
      <c r="D340" s="164">
        <v>1</v>
      </c>
      <c r="E340" s="164"/>
      <c r="F340" s="105">
        <f t="shared" si="4"/>
        <v>0</v>
      </c>
    </row>
    <row r="341" spans="1:6" s="120" customFormat="1" ht="25.5" x14ac:dyDescent="0.2">
      <c r="A341" s="165" t="s">
        <v>200</v>
      </c>
      <c r="B341" s="162" t="s">
        <v>766</v>
      </c>
      <c r="C341" s="163" t="s">
        <v>16</v>
      </c>
      <c r="D341" s="164">
        <v>1</v>
      </c>
      <c r="E341" s="164"/>
      <c r="F341" s="105">
        <f t="shared" si="4"/>
        <v>0</v>
      </c>
    </row>
    <row r="342" spans="1:6" s="124" customFormat="1" ht="12.75" x14ac:dyDescent="0.2">
      <c r="A342" s="180"/>
      <c r="B342" s="112" t="s">
        <v>787</v>
      </c>
      <c r="C342" s="96"/>
      <c r="D342" s="161"/>
      <c r="E342" s="164"/>
      <c r="F342" s="105"/>
    </row>
    <row r="343" spans="1:6" s="120" customFormat="1" ht="38.25" x14ac:dyDescent="0.2">
      <c r="A343" s="165" t="s">
        <v>1</v>
      </c>
      <c r="B343" s="162" t="s">
        <v>788</v>
      </c>
      <c r="C343" s="163" t="s">
        <v>54</v>
      </c>
      <c r="D343" s="164">
        <v>24</v>
      </c>
      <c r="E343" s="164"/>
      <c r="F343" s="105">
        <f t="shared" si="4"/>
        <v>0</v>
      </c>
    </row>
    <row r="344" spans="1:6" s="120" customFormat="1" ht="25.5" x14ac:dyDescent="0.2">
      <c r="A344" s="165" t="s">
        <v>2</v>
      </c>
      <c r="B344" s="162" t="s">
        <v>789</v>
      </c>
      <c r="C344" s="163" t="s">
        <v>16</v>
      </c>
      <c r="D344" s="164">
        <v>9</v>
      </c>
      <c r="E344" s="164"/>
      <c r="F344" s="105">
        <f t="shared" si="4"/>
        <v>0</v>
      </c>
    </row>
    <row r="345" spans="1:6" s="120" customFormat="1" ht="12.75" x14ac:dyDescent="0.2">
      <c r="A345" s="165" t="s">
        <v>3</v>
      </c>
      <c r="B345" s="162" t="s">
        <v>862</v>
      </c>
      <c r="C345" s="163" t="s">
        <v>54</v>
      </c>
      <c r="D345" s="164">
        <v>18</v>
      </c>
      <c r="E345" s="164"/>
      <c r="F345" s="105">
        <f t="shared" si="4"/>
        <v>0</v>
      </c>
    </row>
    <row r="346" spans="1:6" s="120" customFormat="1" ht="165.75" x14ac:dyDescent="0.2">
      <c r="A346" s="165"/>
      <c r="B346" s="162" t="s">
        <v>790</v>
      </c>
      <c r="C346" s="163"/>
      <c r="D346" s="164"/>
      <c r="E346" s="164"/>
      <c r="F346" s="105"/>
    </row>
    <row r="347" spans="1:6" s="120" customFormat="1" ht="12.75" x14ac:dyDescent="0.2">
      <c r="A347" s="165"/>
      <c r="B347" s="162" t="s">
        <v>791</v>
      </c>
      <c r="C347" s="163" t="s">
        <v>54</v>
      </c>
      <c r="D347" s="164">
        <v>8</v>
      </c>
      <c r="E347" s="164"/>
      <c r="F347" s="105">
        <f t="shared" si="4"/>
        <v>0</v>
      </c>
    </row>
    <row r="348" spans="1:6" s="120" customFormat="1" ht="12.75" x14ac:dyDescent="0.2">
      <c r="A348" s="165"/>
      <c r="B348" s="162" t="s">
        <v>792</v>
      </c>
      <c r="C348" s="163" t="s">
        <v>54</v>
      </c>
      <c r="D348" s="164">
        <v>24</v>
      </c>
      <c r="E348" s="164"/>
      <c r="F348" s="105">
        <f t="shared" ref="F348:F410" si="5">D348*E348</f>
        <v>0</v>
      </c>
    </row>
    <row r="349" spans="1:6" s="120" customFormat="1" ht="127.5" x14ac:dyDescent="0.2">
      <c r="A349" s="165" t="s">
        <v>4</v>
      </c>
      <c r="B349" s="162" t="s">
        <v>793</v>
      </c>
      <c r="C349" s="163" t="s">
        <v>49</v>
      </c>
      <c r="D349" s="164">
        <v>2</v>
      </c>
      <c r="E349" s="164"/>
      <c r="F349" s="105">
        <f t="shared" si="5"/>
        <v>0</v>
      </c>
    </row>
    <row r="350" spans="1:6" s="120" customFormat="1" ht="12.75" x14ac:dyDescent="0.2">
      <c r="A350" s="165" t="s">
        <v>5</v>
      </c>
      <c r="B350" s="162" t="s">
        <v>458</v>
      </c>
      <c r="C350" s="163" t="s">
        <v>16</v>
      </c>
      <c r="D350" s="164">
        <v>5</v>
      </c>
      <c r="E350" s="164"/>
      <c r="F350" s="105">
        <f t="shared" si="5"/>
        <v>0</v>
      </c>
    </row>
    <row r="351" spans="1:6" s="120" customFormat="1" ht="63.75" x14ac:dyDescent="0.2">
      <c r="A351" s="165" t="s">
        <v>6</v>
      </c>
      <c r="B351" s="162" t="s">
        <v>763</v>
      </c>
      <c r="C351" s="163" t="s">
        <v>460</v>
      </c>
      <c r="D351" s="164">
        <v>1</v>
      </c>
      <c r="E351" s="164"/>
      <c r="F351" s="105">
        <f t="shared" si="5"/>
        <v>0</v>
      </c>
    </row>
    <row r="352" spans="1:6" s="120" customFormat="1" ht="153" x14ac:dyDescent="0.2">
      <c r="A352" s="165" t="s">
        <v>64</v>
      </c>
      <c r="B352" s="162" t="s">
        <v>794</v>
      </c>
      <c r="C352" s="163" t="s">
        <v>460</v>
      </c>
      <c r="D352" s="164">
        <v>1</v>
      </c>
      <c r="E352" s="164"/>
      <c r="F352" s="105">
        <f t="shared" si="5"/>
        <v>0</v>
      </c>
    </row>
    <row r="353" spans="1:6" s="120" customFormat="1" ht="25.5" x14ac:dyDescent="0.2">
      <c r="A353" s="165" t="s">
        <v>66</v>
      </c>
      <c r="B353" s="162" t="s">
        <v>766</v>
      </c>
      <c r="C353" s="163" t="s">
        <v>16</v>
      </c>
      <c r="D353" s="164">
        <v>1</v>
      </c>
      <c r="E353" s="164"/>
      <c r="F353" s="105">
        <f t="shared" si="5"/>
        <v>0</v>
      </c>
    </row>
    <row r="354" spans="1:6" s="124" customFormat="1" ht="12.75" x14ac:dyDescent="0.2">
      <c r="A354" s="180"/>
      <c r="B354" s="112" t="s">
        <v>795</v>
      </c>
      <c r="C354" s="96"/>
      <c r="D354" s="161"/>
      <c r="E354" s="164"/>
      <c r="F354" s="105"/>
    </row>
    <row r="355" spans="1:6" s="120" customFormat="1" ht="38.25" x14ac:dyDescent="0.2">
      <c r="A355" s="165" t="s">
        <v>1</v>
      </c>
      <c r="B355" s="162" t="s">
        <v>796</v>
      </c>
      <c r="C355" s="163" t="s">
        <v>49</v>
      </c>
      <c r="D355" s="164">
        <v>5</v>
      </c>
      <c r="E355" s="164"/>
      <c r="F355" s="105">
        <f t="shared" si="5"/>
        <v>0</v>
      </c>
    </row>
    <row r="356" spans="1:6" s="120" customFormat="1" ht="38.25" x14ac:dyDescent="0.2">
      <c r="A356" s="165" t="s">
        <v>2</v>
      </c>
      <c r="B356" s="162" t="s">
        <v>797</v>
      </c>
      <c r="C356" s="163" t="s">
        <v>54</v>
      </c>
      <c r="D356" s="164">
        <v>65</v>
      </c>
      <c r="E356" s="164"/>
      <c r="F356" s="105">
        <f t="shared" si="5"/>
        <v>0</v>
      </c>
    </row>
    <row r="357" spans="1:6" s="120" customFormat="1" ht="12.75" x14ac:dyDescent="0.2">
      <c r="A357" s="165" t="s">
        <v>3</v>
      </c>
      <c r="B357" s="162" t="s">
        <v>798</v>
      </c>
      <c r="C357" s="163" t="s">
        <v>49</v>
      </c>
      <c r="D357" s="164">
        <v>5</v>
      </c>
      <c r="E357" s="164"/>
      <c r="F357" s="105">
        <f t="shared" si="5"/>
        <v>0</v>
      </c>
    </row>
    <row r="358" spans="1:6" s="120" customFormat="1" ht="25.5" x14ac:dyDescent="0.2">
      <c r="A358" s="165" t="s">
        <v>4</v>
      </c>
      <c r="B358" s="162" t="s">
        <v>799</v>
      </c>
      <c r="C358" s="163" t="s">
        <v>16</v>
      </c>
      <c r="D358" s="164">
        <v>1</v>
      </c>
      <c r="E358" s="164"/>
      <c r="F358" s="105">
        <f t="shared" si="5"/>
        <v>0</v>
      </c>
    </row>
    <row r="359" spans="1:6" s="120" customFormat="1" ht="38.25" x14ac:dyDescent="0.2">
      <c r="A359" s="165" t="s">
        <v>5</v>
      </c>
      <c r="B359" s="162" t="s">
        <v>800</v>
      </c>
      <c r="C359" s="163" t="s">
        <v>49</v>
      </c>
      <c r="D359" s="164">
        <v>6</v>
      </c>
      <c r="E359" s="164"/>
      <c r="F359" s="105">
        <f t="shared" si="5"/>
        <v>0</v>
      </c>
    </row>
    <row r="360" spans="1:6" s="120" customFormat="1" ht="216.75" x14ac:dyDescent="0.2">
      <c r="A360" s="165" t="s">
        <v>6</v>
      </c>
      <c r="B360" s="162" t="s">
        <v>801</v>
      </c>
      <c r="C360" s="163"/>
      <c r="D360" s="164"/>
      <c r="E360" s="164"/>
      <c r="F360" s="105"/>
    </row>
    <row r="361" spans="1:6" s="120" customFormat="1" ht="12.75" x14ac:dyDescent="0.2">
      <c r="A361" s="165"/>
      <c r="B361" s="162" t="s">
        <v>802</v>
      </c>
      <c r="C361" s="163" t="s">
        <v>54</v>
      </c>
      <c r="D361" s="164">
        <v>34</v>
      </c>
      <c r="E361" s="164"/>
      <c r="F361" s="105">
        <f t="shared" si="5"/>
        <v>0</v>
      </c>
    </row>
    <row r="362" spans="1:6" s="120" customFormat="1" ht="12.75" x14ac:dyDescent="0.2">
      <c r="A362" s="165"/>
      <c r="B362" s="162" t="s">
        <v>803</v>
      </c>
      <c r="C362" s="163" t="s">
        <v>54</v>
      </c>
      <c r="D362" s="164">
        <v>15</v>
      </c>
      <c r="E362" s="164"/>
      <c r="F362" s="105">
        <f t="shared" si="5"/>
        <v>0</v>
      </c>
    </row>
    <row r="363" spans="1:6" s="120" customFormat="1" ht="12.75" x14ac:dyDescent="0.2">
      <c r="A363" s="165"/>
      <c r="B363" s="162" t="s">
        <v>804</v>
      </c>
      <c r="C363" s="163" t="s">
        <v>54</v>
      </c>
      <c r="D363" s="164">
        <v>5</v>
      </c>
      <c r="E363" s="164"/>
      <c r="F363" s="105">
        <f t="shared" si="5"/>
        <v>0</v>
      </c>
    </row>
    <row r="364" spans="1:6" s="120" customFormat="1" ht="191.25" x14ac:dyDescent="0.2">
      <c r="A364" s="165" t="s">
        <v>64</v>
      </c>
      <c r="B364" s="162" t="s">
        <v>805</v>
      </c>
      <c r="C364" s="163"/>
      <c r="D364" s="164"/>
      <c r="E364" s="164"/>
      <c r="F364" s="105"/>
    </row>
    <row r="365" spans="1:6" s="120" customFormat="1" ht="12.75" x14ac:dyDescent="0.2">
      <c r="A365" s="165"/>
      <c r="B365" s="162" t="s">
        <v>451</v>
      </c>
      <c r="C365" s="163" t="s">
        <v>54</v>
      </c>
      <c r="D365" s="164">
        <v>34</v>
      </c>
      <c r="E365" s="164"/>
      <c r="F365" s="105">
        <f t="shared" si="5"/>
        <v>0</v>
      </c>
    </row>
    <row r="366" spans="1:6" s="120" customFormat="1" ht="12.75" x14ac:dyDescent="0.2">
      <c r="A366" s="165"/>
      <c r="B366" s="162" t="s">
        <v>758</v>
      </c>
      <c r="C366" s="163" t="s">
        <v>54</v>
      </c>
      <c r="D366" s="164">
        <v>15</v>
      </c>
      <c r="E366" s="164"/>
      <c r="F366" s="105">
        <f t="shared" si="5"/>
        <v>0</v>
      </c>
    </row>
    <row r="367" spans="1:6" s="120" customFormat="1" ht="12.75" x14ac:dyDescent="0.2">
      <c r="A367" s="165"/>
      <c r="B367" s="162" t="s">
        <v>759</v>
      </c>
      <c r="C367" s="163" t="s">
        <v>54</v>
      </c>
      <c r="D367" s="164">
        <v>5</v>
      </c>
      <c r="E367" s="164"/>
      <c r="F367" s="105">
        <f t="shared" si="5"/>
        <v>0</v>
      </c>
    </row>
    <row r="368" spans="1:6" s="120" customFormat="1" ht="12.75" x14ac:dyDescent="0.2">
      <c r="A368" s="165" t="s">
        <v>66</v>
      </c>
      <c r="B368" s="162" t="s">
        <v>806</v>
      </c>
      <c r="C368" s="163"/>
      <c r="D368" s="164"/>
      <c r="E368" s="164"/>
      <c r="F368" s="105"/>
    </row>
    <row r="369" spans="1:6" s="120" customFormat="1" ht="178.5" x14ac:dyDescent="0.2">
      <c r="A369" s="165"/>
      <c r="B369" s="162" t="s">
        <v>807</v>
      </c>
      <c r="C369" s="163" t="s">
        <v>49</v>
      </c>
      <c r="D369" s="164">
        <v>2</v>
      </c>
      <c r="E369" s="164"/>
      <c r="F369" s="105">
        <f t="shared" si="5"/>
        <v>0</v>
      </c>
    </row>
    <row r="370" spans="1:6" s="120" customFormat="1" ht="89.25" x14ac:dyDescent="0.2">
      <c r="A370" s="165" t="s">
        <v>139</v>
      </c>
      <c r="B370" s="162" t="s">
        <v>808</v>
      </c>
      <c r="C370" s="163" t="s">
        <v>49</v>
      </c>
      <c r="D370" s="164">
        <v>2</v>
      </c>
      <c r="E370" s="164"/>
      <c r="F370" s="105">
        <f t="shared" si="5"/>
        <v>0</v>
      </c>
    </row>
    <row r="371" spans="1:6" s="120" customFormat="1" ht="25.5" x14ac:dyDescent="0.2">
      <c r="A371" s="165" t="s">
        <v>141</v>
      </c>
      <c r="B371" s="162" t="s">
        <v>809</v>
      </c>
      <c r="C371" s="163" t="s">
        <v>49</v>
      </c>
      <c r="D371" s="164">
        <v>2</v>
      </c>
      <c r="E371" s="164"/>
      <c r="F371" s="105">
        <f t="shared" si="5"/>
        <v>0</v>
      </c>
    </row>
    <row r="372" spans="1:6" s="120" customFormat="1" ht="229.5" x14ac:dyDescent="0.2">
      <c r="A372" s="165"/>
      <c r="B372" s="162" t="s">
        <v>810</v>
      </c>
      <c r="C372" s="163"/>
      <c r="D372" s="164"/>
      <c r="E372" s="164"/>
      <c r="F372" s="105"/>
    </row>
    <row r="373" spans="1:6" s="120" customFormat="1" ht="12.75" x14ac:dyDescent="0.2">
      <c r="A373" s="165"/>
      <c r="B373" s="162" t="s">
        <v>811</v>
      </c>
      <c r="C373" s="163" t="s">
        <v>54</v>
      </c>
      <c r="D373" s="164">
        <v>12</v>
      </c>
      <c r="E373" s="164"/>
      <c r="F373" s="105">
        <f t="shared" si="5"/>
        <v>0</v>
      </c>
    </row>
    <row r="374" spans="1:6" s="120" customFormat="1" ht="12.75" x14ac:dyDescent="0.2">
      <c r="A374" s="165"/>
      <c r="B374" s="162" t="s">
        <v>812</v>
      </c>
      <c r="C374" s="163" t="s">
        <v>54</v>
      </c>
      <c r="D374" s="164">
        <v>16</v>
      </c>
      <c r="E374" s="164"/>
      <c r="F374" s="105">
        <f t="shared" si="5"/>
        <v>0</v>
      </c>
    </row>
    <row r="375" spans="1:6" s="120" customFormat="1" ht="12.75" x14ac:dyDescent="0.2">
      <c r="A375" s="165"/>
      <c r="B375" s="162" t="s">
        <v>813</v>
      </c>
      <c r="C375" s="163" t="s">
        <v>54</v>
      </c>
      <c r="D375" s="164">
        <v>12</v>
      </c>
      <c r="E375" s="164"/>
      <c r="F375" s="105">
        <f t="shared" si="5"/>
        <v>0</v>
      </c>
    </row>
    <row r="376" spans="1:6" s="120" customFormat="1" ht="12.75" x14ac:dyDescent="0.2">
      <c r="A376" s="165"/>
      <c r="B376" s="162" t="s">
        <v>814</v>
      </c>
      <c r="C376" s="163" t="s">
        <v>54</v>
      </c>
      <c r="D376" s="164">
        <v>16</v>
      </c>
      <c r="E376" s="164"/>
      <c r="F376" s="105">
        <f t="shared" si="5"/>
        <v>0</v>
      </c>
    </row>
    <row r="377" spans="1:6" s="120" customFormat="1" ht="25.5" x14ac:dyDescent="0.2">
      <c r="A377" s="165" t="s">
        <v>143</v>
      </c>
      <c r="B377" s="162" t="s">
        <v>815</v>
      </c>
      <c r="C377" s="163" t="s">
        <v>54</v>
      </c>
      <c r="D377" s="164">
        <v>80</v>
      </c>
      <c r="E377" s="164"/>
      <c r="F377" s="105">
        <f t="shared" si="5"/>
        <v>0</v>
      </c>
    </row>
    <row r="378" spans="1:6" s="120" customFormat="1" ht="25.5" x14ac:dyDescent="0.2">
      <c r="A378" s="165" t="s">
        <v>145</v>
      </c>
      <c r="B378" s="162" t="s">
        <v>816</v>
      </c>
      <c r="C378" s="163" t="s">
        <v>16</v>
      </c>
      <c r="D378" s="164">
        <v>1</v>
      </c>
      <c r="E378" s="164"/>
      <c r="F378" s="105">
        <f t="shared" si="5"/>
        <v>0</v>
      </c>
    </row>
    <row r="379" spans="1:6" s="120" customFormat="1" ht="12.75" x14ac:dyDescent="0.2">
      <c r="A379" s="165" t="s">
        <v>147</v>
      </c>
      <c r="B379" s="162" t="s">
        <v>817</v>
      </c>
      <c r="C379" s="163" t="s">
        <v>332</v>
      </c>
      <c r="D379" s="164">
        <v>1</v>
      </c>
      <c r="E379" s="164"/>
      <c r="F379" s="105">
        <f t="shared" si="5"/>
        <v>0</v>
      </c>
    </row>
    <row r="380" spans="1:6" s="120" customFormat="1" ht="12.75" x14ac:dyDescent="0.2">
      <c r="A380" s="165" t="s">
        <v>426</v>
      </c>
      <c r="B380" s="162" t="s">
        <v>818</v>
      </c>
      <c r="C380" s="163" t="s">
        <v>16</v>
      </c>
      <c r="D380" s="164">
        <v>1</v>
      </c>
      <c r="E380" s="164"/>
      <c r="F380" s="105">
        <f t="shared" si="5"/>
        <v>0</v>
      </c>
    </row>
    <row r="381" spans="1:6" s="120" customFormat="1" ht="25.5" x14ac:dyDescent="0.2">
      <c r="A381" s="165" t="s">
        <v>197</v>
      </c>
      <c r="B381" s="162" t="s">
        <v>819</v>
      </c>
      <c r="C381" s="163" t="s">
        <v>16</v>
      </c>
      <c r="D381" s="164">
        <v>1</v>
      </c>
      <c r="E381" s="164"/>
      <c r="F381" s="105">
        <f t="shared" si="5"/>
        <v>0</v>
      </c>
    </row>
    <row r="382" spans="1:6" s="120" customFormat="1" ht="38.25" x14ac:dyDescent="0.2">
      <c r="A382" s="165" t="s">
        <v>200</v>
      </c>
      <c r="B382" s="162" t="s">
        <v>820</v>
      </c>
      <c r="C382" s="163" t="s">
        <v>16</v>
      </c>
      <c r="D382" s="164">
        <v>1</v>
      </c>
      <c r="E382" s="164"/>
      <c r="F382" s="105">
        <f t="shared" si="5"/>
        <v>0</v>
      </c>
    </row>
    <row r="383" spans="1:6" s="120" customFormat="1" ht="51" x14ac:dyDescent="0.2">
      <c r="A383" s="165" t="s">
        <v>204</v>
      </c>
      <c r="B383" s="162" t="s">
        <v>821</v>
      </c>
      <c r="C383" s="163" t="s">
        <v>54</v>
      </c>
      <c r="D383" s="164">
        <v>24</v>
      </c>
      <c r="E383" s="164"/>
      <c r="F383" s="105">
        <f t="shared" si="5"/>
        <v>0</v>
      </c>
    </row>
    <row r="384" spans="1:6" s="120" customFormat="1" ht="25.5" x14ac:dyDescent="0.2">
      <c r="A384" s="165" t="s">
        <v>690</v>
      </c>
      <c r="B384" s="162" t="s">
        <v>822</v>
      </c>
      <c r="C384" s="163" t="s">
        <v>16</v>
      </c>
      <c r="D384" s="164">
        <v>1</v>
      </c>
      <c r="E384" s="164"/>
      <c r="F384" s="105">
        <f t="shared" si="5"/>
        <v>0</v>
      </c>
    </row>
    <row r="385" spans="1:6" s="120" customFormat="1" ht="102" x14ac:dyDescent="0.2">
      <c r="A385" s="165" t="s">
        <v>692</v>
      </c>
      <c r="B385" s="162" t="s">
        <v>823</v>
      </c>
      <c r="C385" s="163" t="s">
        <v>460</v>
      </c>
      <c r="D385" s="164">
        <v>1</v>
      </c>
      <c r="E385" s="164"/>
      <c r="F385" s="105">
        <f t="shared" si="5"/>
        <v>0</v>
      </c>
    </row>
    <row r="386" spans="1:6" s="120" customFormat="1" ht="25.5" x14ac:dyDescent="0.2">
      <c r="A386" s="165" t="s">
        <v>694</v>
      </c>
      <c r="B386" s="162" t="s">
        <v>824</v>
      </c>
      <c r="C386" s="163" t="s">
        <v>460</v>
      </c>
      <c r="D386" s="164">
        <v>1</v>
      </c>
      <c r="E386" s="164"/>
      <c r="F386" s="105">
        <f t="shared" si="5"/>
        <v>0</v>
      </c>
    </row>
    <row r="387" spans="1:6" s="120" customFormat="1" ht="25.5" x14ac:dyDescent="0.2">
      <c r="A387" s="165" t="s">
        <v>825</v>
      </c>
      <c r="B387" s="162" t="s">
        <v>766</v>
      </c>
      <c r="C387" s="163" t="s">
        <v>16</v>
      </c>
      <c r="D387" s="164">
        <v>1</v>
      </c>
      <c r="E387" s="164"/>
      <c r="F387" s="105">
        <f t="shared" si="5"/>
        <v>0</v>
      </c>
    </row>
    <row r="388" spans="1:6" s="124" customFormat="1" ht="12.75" x14ac:dyDescent="0.2">
      <c r="A388" s="180"/>
      <c r="B388" s="112" t="s">
        <v>826</v>
      </c>
      <c r="C388" s="96"/>
      <c r="D388" s="161"/>
      <c r="E388" s="164"/>
      <c r="F388" s="105"/>
    </row>
    <row r="389" spans="1:6" s="120" customFormat="1" ht="38.25" x14ac:dyDescent="0.2">
      <c r="A389" s="165" t="s">
        <v>1</v>
      </c>
      <c r="B389" s="162" t="s">
        <v>827</v>
      </c>
      <c r="C389" s="163" t="s">
        <v>332</v>
      </c>
      <c r="D389" s="164">
        <v>290</v>
      </c>
      <c r="E389" s="164"/>
      <c r="F389" s="105">
        <f t="shared" si="5"/>
        <v>0</v>
      </c>
    </row>
    <row r="390" spans="1:6" s="120" customFormat="1" ht="25.5" x14ac:dyDescent="0.2">
      <c r="A390" s="165" t="s">
        <v>2</v>
      </c>
      <c r="B390" s="162" t="s">
        <v>501</v>
      </c>
      <c r="C390" s="163" t="s">
        <v>49</v>
      </c>
      <c r="D390" s="164">
        <v>10</v>
      </c>
      <c r="E390" s="164"/>
      <c r="F390" s="105">
        <f t="shared" si="5"/>
        <v>0</v>
      </c>
    </row>
    <row r="391" spans="1:6" s="120" customFormat="1" ht="127.5" x14ac:dyDescent="0.2">
      <c r="A391" s="165" t="s">
        <v>3</v>
      </c>
      <c r="B391" s="162" t="s">
        <v>828</v>
      </c>
      <c r="C391" s="163" t="s">
        <v>18</v>
      </c>
      <c r="D391" s="164">
        <v>20</v>
      </c>
      <c r="E391" s="164"/>
      <c r="F391" s="105">
        <f t="shared" si="5"/>
        <v>0</v>
      </c>
    </row>
    <row r="392" spans="1:6" s="120" customFormat="1" ht="114.75" x14ac:dyDescent="0.2">
      <c r="A392" s="165" t="s">
        <v>4</v>
      </c>
      <c r="B392" s="162" t="s">
        <v>829</v>
      </c>
      <c r="C392" s="163"/>
      <c r="D392" s="164"/>
      <c r="E392" s="164"/>
      <c r="F392" s="105"/>
    </row>
    <row r="393" spans="1:6" s="120" customFormat="1" ht="12.75" x14ac:dyDescent="0.2">
      <c r="A393" s="165"/>
      <c r="B393" s="162" t="s">
        <v>830</v>
      </c>
      <c r="C393" s="163" t="s">
        <v>54</v>
      </c>
      <c r="D393" s="164">
        <v>7</v>
      </c>
      <c r="E393" s="164"/>
      <c r="F393" s="105">
        <f t="shared" si="5"/>
        <v>0</v>
      </c>
    </row>
    <row r="394" spans="1:6" s="120" customFormat="1" ht="12.75" x14ac:dyDescent="0.2">
      <c r="A394" s="165"/>
      <c r="B394" s="162" t="s">
        <v>831</v>
      </c>
      <c r="C394" s="163" t="s">
        <v>54</v>
      </c>
      <c r="D394" s="164">
        <v>20</v>
      </c>
      <c r="E394" s="164"/>
      <c r="F394" s="105">
        <f t="shared" si="5"/>
        <v>0</v>
      </c>
    </row>
    <row r="395" spans="1:6" s="120" customFormat="1" ht="12.75" x14ac:dyDescent="0.2">
      <c r="A395" s="165"/>
      <c r="B395" s="162" t="s">
        <v>832</v>
      </c>
      <c r="C395" s="163" t="s">
        <v>54</v>
      </c>
      <c r="D395" s="164">
        <v>12</v>
      </c>
      <c r="E395" s="164"/>
      <c r="F395" s="105">
        <f t="shared" si="5"/>
        <v>0</v>
      </c>
    </row>
    <row r="396" spans="1:6" s="120" customFormat="1" ht="12.75" x14ac:dyDescent="0.2">
      <c r="A396" s="165"/>
      <c r="B396" s="162" t="s">
        <v>833</v>
      </c>
      <c r="C396" s="163" t="s">
        <v>54</v>
      </c>
      <c r="D396" s="164">
        <v>22</v>
      </c>
      <c r="E396" s="164"/>
      <c r="F396" s="105">
        <f t="shared" si="5"/>
        <v>0</v>
      </c>
    </row>
    <row r="397" spans="1:6" s="120" customFormat="1" ht="25.5" x14ac:dyDescent="0.2">
      <c r="A397" s="165" t="s">
        <v>5</v>
      </c>
      <c r="B397" s="162" t="s">
        <v>834</v>
      </c>
      <c r="C397" s="163" t="s">
        <v>18</v>
      </c>
      <c r="D397" s="164">
        <v>19</v>
      </c>
      <c r="E397" s="164"/>
      <c r="F397" s="105">
        <f t="shared" si="5"/>
        <v>0</v>
      </c>
    </row>
    <row r="398" spans="1:6" s="120" customFormat="1" ht="63.75" x14ac:dyDescent="0.2">
      <c r="A398" s="165" t="s">
        <v>6</v>
      </c>
      <c r="B398" s="162" t="s">
        <v>87</v>
      </c>
      <c r="C398" s="163"/>
      <c r="D398" s="164"/>
      <c r="E398" s="164"/>
      <c r="F398" s="105"/>
    </row>
    <row r="399" spans="1:6" s="120" customFormat="1" ht="12.75" x14ac:dyDescent="0.2">
      <c r="A399" s="165"/>
      <c r="B399" s="162" t="s">
        <v>503</v>
      </c>
      <c r="C399" s="163" t="s">
        <v>54</v>
      </c>
      <c r="D399" s="164">
        <v>31</v>
      </c>
      <c r="E399" s="164"/>
      <c r="F399" s="105">
        <f t="shared" si="5"/>
        <v>0</v>
      </c>
    </row>
    <row r="400" spans="1:6" s="120" customFormat="1" ht="12.75" x14ac:dyDescent="0.2">
      <c r="A400" s="165"/>
      <c r="B400" s="162" t="s">
        <v>835</v>
      </c>
      <c r="C400" s="163" t="s">
        <v>54</v>
      </c>
      <c r="D400" s="164">
        <v>55</v>
      </c>
      <c r="E400" s="164"/>
      <c r="F400" s="105">
        <f t="shared" si="5"/>
        <v>0</v>
      </c>
    </row>
    <row r="401" spans="1:6" s="120" customFormat="1" ht="12.75" x14ac:dyDescent="0.2">
      <c r="A401" s="165"/>
      <c r="B401" s="162" t="s">
        <v>836</v>
      </c>
      <c r="C401" s="163" t="s">
        <v>54</v>
      </c>
      <c r="D401" s="164">
        <v>7</v>
      </c>
      <c r="E401" s="164"/>
      <c r="F401" s="105">
        <f t="shared" si="5"/>
        <v>0</v>
      </c>
    </row>
    <row r="402" spans="1:6" s="120" customFormat="1" ht="12.75" x14ac:dyDescent="0.2">
      <c r="A402" s="165"/>
      <c r="B402" s="162" t="s">
        <v>88</v>
      </c>
      <c r="C402" s="163" t="s">
        <v>54</v>
      </c>
      <c r="D402" s="164">
        <v>21</v>
      </c>
      <c r="E402" s="164"/>
      <c r="F402" s="105">
        <f t="shared" si="5"/>
        <v>0</v>
      </c>
    </row>
    <row r="403" spans="1:6" s="120" customFormat="1" ht="12.75" x14ac:dyDescent="0.2">
      <c r="A403" s="165"/>
      <c r="B403" s="162" t="s">
        <v>110</v>
      </c>
      <c r="C403" s="163" t="s">
        <v>54</v>
      </c>
      <c r="D403" s="164">
        <v>5</v>
      </c>
      <c r="E403" s="164"/>
      <c r="F403" s="105">
        <f t="shared" si="5"/>
        <v>0</v>
      </c>
    </row>
    <row r="404" spans="1:6" s="120" customFormat="1" ht="12.75" x14ac:dyDescent="0.2">
      <c r="A404" s="165"/>
      <c r="B404" s="162" t="s">
        <v>837</v>
      </c>
      <c r="C404" s="163" t="s">
        <v>54</v>
      </c>
      <c r="D404" s="164">
        <v>42</v>
      </c>
      <c r="E404" s="164"/>
      <c r="F404" s="105">
        <f t="shared" si="5"/>
        <v>0</v>
      </c>
    </row>
    <row r="405" spans="1:6" s="120" customFormat="1" ht="12.75" x14ac:dyDescent="0.2">
      <c r="A405" s="165"/>
      <c r="B405" s="162" t="s">
        <v>835</v>
      </c>
      <c r="C405" s="163" t="s">
        <v>54</v>
      </c>
      <c r="D405" s="164">
        <v>33</v>
      </c>
      <c r="E405" s="164"/>
      <c r="F405" s="105">
        <f t="shared" si="5"/>
        <v>0</v>
      </c>
    </row>
    <row r="406" spans="1:6" s="120" customFormat="1" ht="178.5" x14ac:dyDescent="0.2">
      <c r="A406" s="165" t="s">
        <v>64</v>
      </c>
      <c r="B406" s="162" t="s">
        <v>838</v>
      </c>
      <c r="C406" s="163" t="s">
        <v>18</v>
      </c>
      <c r="D406" s="164">
        <v>75</v>
      </c>
      <c r="E406" s="164"/>
      <c r="F406" s="105">
        <f t="shared" si="5"/>
        <v>0</v>
      </c>
    </row>
    <row r="407" spans="1:6" s="120" customFormat="1" ht="357" x14ac:dyDescent="0.2">
      <c r="A407" s="165" t="s">
        <v>66</v>
      </c>
      <c r="B407" s="162" t="s">
        <v>839</v>
      </c>
      <c r="C407" s="163"/>
      <c r="D407" s="164"/>
      <c r="E407" s="164"/>
      <c r="F407" s="105"/>
    </row>
    <row r="408" spans="1:6" s="120" customFormat="1" ht="51" x14ac:dyDescent="0.2">
      <c r="A408" s="165" t="s">
        <v>139</v>
      </c>
      <c r="B408" s="162" t="s">
        <v>840</v>
      </c>
      <c r="C408" s="163" t="s">
        <v>49</v>
      </c>
      <c r="D408" s="164">
        <v>2</v>
      </c>
      <c r="E408" s="164"/>
      <c r="F408" s="105">
        <f t="shared" si="5"/>
        <v>0</v>
      </c>
    </row>
    <row r="409" spans="1:6" s="120" customFormat="1" ht="51" x14ac:dyDescent="0.2">
      <c r="A409" s="165" t="s">
        <v>141</v>
      </c>
      <c r="B409" s="162" t="s">
        <v>841</v>
      </c>
      <c r="C409" s="163" t="s">
        <v>49</v>
      </c>
      <c r="D409" s="164">
        <v>2</v>
      </c>
      <c r="E409" s="164"/>
      <c r="F409" s="105">
        <f t="shared" si="5"/>
        <v>0</v>
      </c>
    </row>
    <row r="410" spans="1:6" s="120" customFormat="1" ht="51" x14ac:dyDescent="0.2">
      <c r="A410" s="165" t="s">
        <v>143</v>
      </c>
      <c r="B410" s="162" t="s">
        <v>842</v>
      </c>
      <c r="C410" s="163" t="s">
        <v>49</v>
      </c>
      <c r="D410" s="164">
        <v>5</v>
      </c>
      <c r="E410" s="164"/>
      <c r="F410" s="105">
        <f t="shared" si="5"/>
        <v>0</v>
      </c>
    </row>
    <row r="411" spans="1:6" s="120" customFormat="1" ht="51" x14ac:dyDescent="0.2">
      <c r="A411" s="165" t="s">
        <v>145</v>
      </c>
      <c r="B411" s="162" t="s">
        <v>843</v>
      </c>
      <c r="C411" s="163" t="s">
        <v>49</v>
      </c>
      <c r="D411" s="164">
        <v>20</v>
      </c>
      <c r="E411" s="164"/>
      <c r="F411" s="105">
        <f t="shared" ref="F411:F422" si="6">D411*E411</f>
        <v>0</v>
      </c>
    </row>
    <row r="412" spans="1:6" s="120" customFormat="1" ht="89.25" x14ac:dyDescent="0.2">
      <c r="A412" s="165" t="s">
        <v>147</v>
      </c>
      <c r="B412" s="162" t="s">
        <v>844</v>
      </c>
      <c r="C412" s="163"/>
      <c r="D412" s="164"/>
      <c r="E412" s="164"/>
      <c r="F412" s="105"/>
    </row>
    <row r="413" spans="1:6" s="120" customFormat="1" ht="102" x14ac:dyDescent="0.2">
      <c r="A413" s="165"/>
      <c r="B413" s="162" t="s">
        <v>845</v>
      </c>
      <c r="C413" s="163" t="s">
        <v>49</v>
      </c>
      <c r="D413" s="164">
        <v>2</v>
      </c>
      <c r="E413" s="164"/>
      <c r="F413" s="105">
        <f t="shared" si="6"/>
        <v>0</v>
      </c>
    </row>
    <row r="414" spans="1:6" s="120" customFormat="1" ht="102" x14ac:dyDescent="0.2">
      <c r="A414" s="165"/>
      <c r="B414" s="162" t="s">
        <v>846</v>
      </c>
      <c r="C414" s="163" t="s">
        <v>49</v>
      </c>
      <c r="D414" s="164">
        <v>2</v>
      </c>
      <c r="E414" s="164"/>
      <c r="F414" s="105">
        <f t="shared" si="6"/>
        <v>0</v>
      </c>
    </row>
    <row r="415" spans="1:6" s="120" customFormat="1" ht="191.25" x14ac:dyDescent="0.2">
      <c r="A415" s="165" t="s">
        <v>426</v>
      </c>
      <c r="B415" s="162" t="s">
        <v>847</v>
      </c>
      <c r="C415" s="163"/>
      <c r="D415" s="164"/>
      <c r="E415" s="164"/>
      <c r="F415" s="105"/>
    </row>
    <row r="416" spans="1:6" s="120" customFormat="1" ht="76.5" x14ac:dyDescent="0.2">
      <c r="A416" s="165"/>
      <c r="B416" s="162" t="s">
        <v>848</v>
      </c>
      <c r="C416" s="163" t="s">
        <v>49</v>
      </c>
      <c r="D416" s="164">
        <v>2</v>
      </c>
      <c r="E416" s="164"/>
      <c r="F416" s="105">
        <f t="shared" si="6"/>
        <v>0</v>
      </c>
    </row>
    <row r="417" spans="1:6" s="120" customFormat="1" ht="76.5" x14ac:dyDescent="0.2">
      <c r="A417" s="165"/>
      <c r="B417" s="162" t="s">
        <v>849</v>
      </c>
      <c r="C417" s="163" t="s">
        <v>49</v>
      </c>
      <c r="D417" s="164">
        <v>2</v>
      </c>
      <c r="E417" s="164"/>
      <c r="F417" s="105">
        <f t="shared" si="6"/>
        <v>0</v>
      </c>
    </row>
    <row r="418" spans="1:6" s="120" customFormat="1" ht="38.25" x14ac:dyDescent="0.2">
      <c r="A418" s="165" t="s">
        <v>197</v>
      </c>
      <c r="B418" s="162" t="s">
        <v>850</v>
      </c>
      <c r="C418" s="163" t="s">
        <v>16</v>
      </c>
      <c r="D418" s="164">
        <v>1</v>
      </c>
      <c r="E418" s="164"/>
      <c r="F418" s="105">
        <f t="shared" si="6"/>
        <v>0</v>
      </c>
    </row>
    <row r="419" spans="1:6" s="120" customFormat="1" ht="63.75" x14ac:dyDescent="0.2">
      <c r="A419" s="165" t="s">
        <v>200</v>
      </c>
      <c r="B419" s="162" t="s">
        <v>851</v>
      </c>
      <c r="C419" s="163" t="s">
        <v>460</v>
      </c>
      <c r="D419" s="164">
        <v>1</v>
      </c>
      <c r="E419" s="164"/>
      <c r="F419" s="105">
        <f t="shared" si="6"/>
        <v>0</v>
      </c>
    </row>
    <row r="420" spans="1:6" s="120" customFormat="1" ht="25.5" x14ac:dyDescent="0.2">
      <c r="A420" s="165" t="s">
        <v>204</v>
      </c>
      <c r="B420" s="162" t="s">
        <v>852</v>
      </c>
      <c r="C420" s="163" t="s">
        <v>460</v>
      </c>
      <c r="D420" s="164">
        <v>1</v>
      </c>
      <c r="E420" s="164"/>
      <c r="F420" s="105">
        <f t="shared" si="6"/>
        <v>0</v>
      </c>
    </row>
    <row r="421" spans="1:6" s="120" customFormat="1" ht="12.75" x14ac:dyDescent="0.2">
      <c r="A421" s="165" t="s">
        <v>690</v>
      </c>
      <c r="B421" s="162" t="s">
        <v>853</v>
      </c>
      <c r="C421" s="163" t="s">
        <v>460</v>
      </c>
      <c r="D421" s="164">
        <v>1</v>
      </c>
      <c r="E421" s="164"/>
      <c r="F421" s="105">
        <f t="shared" si="6"/>
        <v>0</v>
      </c>
    </row>
    <row r="422" spans="1:6" s="120" customFormat="1" ht="25.5" x14ac:dyDescent="0.2">
      <c r="A422" s="165" t="s">
        <v>692</v>
      </c>
      <c r="B422" s="162" t="s">
        <v>766</v>
      </c>
      <c r="C422" s="163" t="s">
        <v>16</v>
      </c>
      <c r="D422" s="164">
        <v>1</v>
      </c>
      <c r="E422" s="164"/>
      <c r="F422" s="105">
        <f t="shared" si="6"/>
        <v>0</v>
      </c>
    </row>
    <row r="423" spans="1:6" s="91" customFormat="1" ht="12.75" x14ac:dyDescent="0.2">
      <c r="A423" s="55"/>
      <c r="B423" s="159" t="s">
        <v>68</v>
      </c>
      <c r="C423" s="160"/>
      <c r="D423" s="149"/>
      <c r="E423" s="149"/>
      <c r="F423" s="149">
        <f>SUM(F283:F422)</f>
        <v>0</v>
      </c>
    </row>
    <row r="424" spans="1:6" s="26" customFormat="1" ht="15" x14ac:dyDescent="0.25">
      <c r="A424" s="7"/>
      <c r="B424" s="18"/>
      <c r="C424" s="11"/>
      <c r="D424" s="10"/>
      <c r="E424" s="10"/>
      <c r="F424" s="10"/>
    </row>
    <row r="425" spans="1:6" s="26" customFormat="1" ht="15" x14ac:dyDescent="0.25">
      <c r="A425" s="7"/>
      <c r="B425" s="18"/>
      <c r="C425" s="11"/>
      <c r="D425" s="10"/>
      <c r="E425" s="10"/>
      <c r="F425" s="10"/>
    </row>
    <row r="426" spans="1:6" s="26" customFormat="1" ht="15" x14ac:dyDescent="0.25">
      <c r="A426" s="7"/>
      <c r="B426" s="18"/>
      <c r="C426" s="11"/>
      <c r="D426" s="10"/>
      <c r="E426" s="10"/>
      <c r="F426" s="10"/>
    </row>
    <row r="427" spans="1:6" s="26" customFormat="1" ht="15" x14ac:dyDescent="0.25">
      <c r="A427" s="7"/>
      <c r="B427" s="18"/>
      <c r="C427" s="11"/>
      <c r="D427" s="10"/>
      <c r="E427" s="10"/>
      <c r="F427" s="10"/>
    </row>
    <row r="428" spans="1:6" s="26" customFormat="1" ht="15" x14ac:dyDescent="0.25">
      <c r="A428" s="7"/>
      <c r="B428" s="18"/>
      <c r="C428" s="11"/>
      <c r="D428" s="10"/>
      <c r="E428" s="10"/>
      <c r="F428" s="10"/>
    </row>
    <row r="429" spans="1:6" s="26" customFormat="1" ht="15" x14ac:dyDescent="0.25">
      <c r="A429" s="7"/>
      <c r="B429" s="18"/>
      <c r="C429" s="11"/>
      <c r="D429" s="10"/>
      <c r="E429" s="10"/>
      <c r="F429" s="10"/>
    </row>
    <row r="430" spans="1:6" s="26" customFormat="1" ht="15" x14ac:dyDescent="0.25">
      <c r="A430" s="7"/>
      <c r="B430" s="18"/>
      <c r="C430" s="11"/>
      <c r="D430" s="10"/>
      <c r="E430" s="10"/>
      <c r="F430" s="10"/>
    </row>
    <row r="431" spans="1:6" s="26" customFormat="1" ht="15" x14ac:dyDescent="0.25">
      <c r="A431" s="7"/>
      <c r="B431" s="18"/>
      <c r="C431" s="11"/>
      <c r="D431" s="10"/>
      <c r="E431" s="10"/>
      <c r="F431" s="10"/>
    </row>
    <row r="432" spans="1:6" s="26" customFormat="1" ht="15" x14ac:dyDescent="0.25">
      <c r="A432" s="7"/>
      <c r="B432" s="18"/>
      <c r="C432" s="11"/>
      <c r="D432" s="10"/>
      <c r="E432" s="10"/>
      <c r="F432" s="10"/>
    </row>
    <row r="433" spans="1:6" s="26" customFormat="1" ht="15" x14ac:dyDescent="0.25">
      <c r="A433" s="7"/>
      <c r="B433" s="18"/>
      <c r="C433" s="11"/>
      <c r="D433" s="10"/>
      <c r="E433" s="10"/>
      <c r="F433" s="10"/>
    </row>
    <row r="434" spans="1:6" s="26" customFormat="1" ht="15" x14ac:dyDescent="0.25">
      <c r="A434" s="7"/>
      <c r="B434" s="18"/>
      <c r="C434" s="11"/>
      <c r="D434" s="10"/>
      <c r="E434" s="10"/>
      <c r="F434" s="10"/>
    </row>
    <row r="435" spans="1:6" s="26" customFormat="1" ht="15" x14ac:dyDescent="0.25">
      <c r="A435" s="7"/>
      <c r="B435" s="18"/>
      <c r="C435" s="11"/>
      <c r="D435" s="10"/>
      <c r="E435" s="10"/>
      <c r="F435" s="10"/>
    </row>
    <row r="436" spans="1:6" s="26" customFormat="1" ht="15" x14ac:dyDescent="0.25">
      <c r="A436" s="7"/>
      <c r="B436" s="18"/>
      <c r="C436" s="11"/>
      <c r="D436" s="10"/>
      <c r="E436" s="10"/>
      <c r="F436" s="10"/>
    </row>
  </sheetData>
  <hyperlinks>
    <hyperlink ref="B181" r:id="rId1" location="Cevi!A1" xr:uid="{47646385-E976-47DD-A7D5-E90ADC8FCA35}"/>
    <hyperlink ref="B185" r:id="rId2" location="'sti-vtič'!A1" xr:uid="{F6F1AA30-F91C-4307-832E-519C43950306}"/>
    <hyperlink ref="B191" r:id="rId3" location="luči!A1" display="Dobava in montaža svetilk komplet z žarnicami/sijalkami, dušilkami, ter obešalnim in pritrdilnim priborom:" xr:uid="{24EE531A-646C-4D4D-8165-74D41E90BAD0}"/>
    <hyperlink ref="B195" r:id="rId4" location="Parap.kan.!A1" xr:uid="{9C1DC014-72F8-4E57-AC53-9784544EB809}"/>
    <hyperlink ref="B225" r:id="rId5" location="'TK kabli'!A1" display="Dobava in polaganje vodnikov za podatkovno inštalacij, v ometu;  v betonu v izolirnih IPF ceveh; nadometno na kabelskih policah in v izolirnih ceveh na distančnih objemkah v razmerju: (40%/30%/30%)" xr:uid="{715029BD-B26A-45A3-8207-7F1F605E904C}"/>
    <hyperlink ref="B257" r:id="rId6" location="Cevi!A1" xr:uid="{1DBAB4AE-2D81-43B2-BB22-D819DD433572}"/>
    <hyperlink ref="B201" r:id="rId7" location="Police!A1" xr:uid="{3E43568F-64F2-4CDD-8E58-0BEDF93B0077}"/>
    <hyperlink ref="B259" r:id="rId8" location="Police!A1" display="Dobava in montaža perforirane pocinkane kabelske police za potek električnih inštalacij, komplet s pritrdilnim, obešalnim materialom in pripadajočo opremo:" xr:uid="{6AB137B0-A3B7-4066-BD40-AFFE95D4D248}"/>
    <hyperlink ref="B222" r:id="rId9" location="'TK vtič'!A1" xr:uid="{F4402D2D-6B00-4591-AE3C-B662C74C8D83}"/>
    <hyperlink ref="B172" r:id="rId10" location="Kabli!A1" display="Dobava in  polaganje vodnikov v ometu;  v plošči v izolirnih IPF ceveh; nadometno na kabelskih policah in v izolirnih ceveh na distančnih objemkah v razmerju: (70%/30%/0%)" xr:uid="{7FF8385F-3042-4850-B971-FC0B4A69568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83BAC-DA02-47E0-AF36-79EBC73976F5}">
  <dimension ref="A1:F125"/>
  <sheetViews>
    <sheetView workbookViewId="0">
      <selection sqref="A1:F9"/>
    </sheetView>
  </sheetViews>
  <sheetFormatPr defaultRowHeight="15.75" x14ac:dyDescent="0.25"/>
  <cols>
    <col min="1" max="1" width="7.140625" style="4" customWidth="1"/>
    <col min="2" max="2" width="42.85546875" style="15" customWidth="1"/>
    <col min="3" max="3" width="11.42578125" style="3" bestFit="1" customWidth="1"/>
    <col min="4" max="4" width="8.42578125" style="2" bestFit="1" customWidth="1"/>
    <col min="5" max="5" width="15.7109375" style="2" customWidth="1"/>
    <col min="6" max="6" width="18" style="2" customWidth="1"/>
  </cols>
  <sheetData>
    <row r="1" spans="1:6" s="27" customFormat="1" x14ac:dyDescent="0.2">
      <c r="A1" s="4"/>
      <c r="B1" s="187" t="s">
        <v>854</v>
      </c>
      <c r="C1" s="1"/>
      <c r="D1" s="16"/>
      <c r="E1" s="16"/>
      <c r="F1" s="16"/>
    </row>
    <row r="2" spans="1:6" s="27" customFormat="1" x14ac:dyDescent="0.2">
      <c r="A2" s="4"/>
      <c r="B2" s="187" t="s">
        <v>863</v>
      </c>
      <c r="C2" s="1"/>
      <c r="D2" s="16"/>
      <c r="E2" s="16"/>
      <c r="F2" s="16"/>
    </row>
    <row r="3" spans="1:6" s="189" customFormat="1" ht="16.5" thickBot="1" x14ac:dyDescent="0.3">
      <c r="A3" s="4"/>
      <c r="B3" s="188"/>
      <c r="C3" s="3"/>
      <c r="D3" s="2"/>
      <c r="E3" s="2"/>
      <c r="F3" s="2"/>
    </row>
    <row r="4" spans="1:6" s="195" customFormat="1" ht="16.5" thickBot="1" x14ac:dyDescent="0.3">
      <c r="A4" s="190"/>
      <c r="B4" s="191" t="s">
        <v>0</v>
      </c>
      <c r="C4" s="192"/>
      <c r="D4" s="193"/>
      <c r="E4" s="193"/>
      <c r="F4" s="194"/>
    </row>
    <row r="5" spans="1:6" s="195" customFormat="1" x14ac:dyDescent="0.25">
      <c r="A5" s="190" t="s">
        <v>8</v>
      </c>
      <c r="B5" s="192" t="str">
        <f>B12</f>
        <v>GRADBENO OBRTNIŠKA DELA</v>
      </c>
      <c r="C5" s="192"/>
      <c r="D5" s="193"/>
      <c r="E5" s="193"/>
      <c r="F5" s="194">
        <f>F21</f>
        <v>0</v>
      </c>
    </row>
    <row r="6" spans="1:6" s="195" customFormat="1" x14ac:dyDescent="0.25">
      <c r="A6" s="196" t="s">
        <v>9</v>
      </c>
      <c r="B6" s="197" t="str">
        <f>B22</f>
        <v>STROJNE INSTALACIJE IN NAPRAVE</v>
      </c>
      <c r="C6" s="197"/>
      <c r="D6" s="198"/>
      <c r="E6" s="198"/>
      <c r="F6" s="199">
        <f>F112</f>
        <v>0</v>
      </c>
    </row>
    <row r="7" spans="1:6" s="195" customFormat="1" x14ac:dyDescent="0.25">
      <c r="A7" s="196" t="s">
        <v>10</v>
      </c>
      <c r="B7" s="197" t="str">
        <f>B113</f>
        <v>ELEKTRO INSTALACIJE IN NAPRAVE</v>
      </c>
      <c r="C7" s="197"/>
      <c r="D7" s="198"/>
      <c r="E7" s="198"/>
      <c r="F7" s="199">
        <f>F124</f>
        <v>0</v>
      </c>
    </row>
    <row r="8" spans="1:6" s="195" customFormat="1" ht="16.5" thickBot="1" x14ac:dyDescent="0.3">
      <c r="A8" s="196" t="s">
        <v>11</v>
      </c>
      <c r="B8" s="197" t="s">
        <v>123</v>
      </c>
      <c r="C8" s="197"/>
      <c r="D8" s="200">
        <v>0.1</v>
      </c>
      <c r="E8" s="198"/>
      <c r="F8" s="199">
        <f>SUM(F5:F7)*D8</f>
        <v>0</v>
      </c>
    </row>
    <row r="9" spans="1:6" s="195" customFormat="1" ht="16.5" thickBot="1" x14ac:dyDescent="0.3">
      <c r="A9" s="201"/>
      <c r="B9" s="202" t="s">
        <v>961</v>
      </c>
      <c r="C9" s="203"/>
      <c r="D9" s="204"/>
      <c r="E9" s="204"/>
      <c r="F9" s="205">
        <f>SUM(F5:F8)</f>
        <v>0</v>
      </c>
    </row>
    <row r="10" spans="1:6" ht="15" x14ac:dyDescent="0.25">
      <c r="A10" s="7"/>
      <c r="B10" s="8"/>
      <c r="C10" s="11"/>
      <c r="D10" s="10"/>
      <c r="E10" s="10"/>
      <c r="F10" s="10"/>
    </row>
    <row r="11" spans="1:6" ht="15" x14ac:dyDescent="0.25">
      <c r="A11" s="7"/>
      <c r="B11" s="8"/>
      <c r="C11" s="11"/>
      <c r="D11" s="10"/>
      <c r="E11" s="10"/>
      <c r="F11" s="10"/>
    </row>
    <row r="12" spans="1:6" s="39" customFormat="1" ht="25.5" x14ac:dyDescent="0.2">
      <c r="A12" s="64" t="s">
        <v>8</v>
      </c>
      <c r="B12" s="93" t="s">
        <v>22</v>
      </c>
      <c r="C12" s="57" t="s">
        <v>971</v>
      </c>
      <c r="D12" s="181" t="s">
        <v>972</v>
      </c>
      <c r="E12" s="182" t="s">
        <v>973</v>
      </c>
      <c r="F12" s="181" t="s">
        <v>962</v>
      </c>
    </row>
    <row r="13" spans="1:6" s="39" customFormat="1" ht="66.75" customHeight="1" x14ac:dyDescent="0.2">
      <c r="A13" s="55">
        <v>1</v>
      </c>
      <c r="B13" s="81" t="s">
        <v>917</v>
      </c>
      <c r="C13" s="52" t="s">
        <v>133</v>
      </c>
      <c r="D13" s="79">
        <v>6</v>
      </c>
      <c r="E13" s="79"/>
      <c r="F13" s="79">
        <f>D13*E13</f>
        <v>0</v>
      </c>
    </row>
    <row r="14" spans="1:6" s="39" customFormat="1" ht="63.75" x14ac:dyDescent="0.2">
      <c r="A14" s="55">
        <v>2</v>
      </c>
      <c r="B14" s="81" t="s">
        <v>916</v>
      </c>
      <c r="C14" s="52" t="s">
        <v>133</v>
      </c>
      <c r="D14" s="79">
        <v>11</v>
      </c>
      <c r="E14" s="79"/>
      <c r="F14" s="79">
        <f t="shared" ref="F14:F20" si="0">D14*E14</f>
        <v>0</v>
      </c>
    </row>
    <row r="15" spans="1:6" s="39" customFormat="1" ht="76.5" x14ac:dyDescent="0.2">
      <c r="A15" s="55">
        <v>3</v>
      </c>
      <c r="B15" s="81" t="s">
        <v>135</v>
      </c>
      <c r="C15" s="52" t="s">
        <v>133</v>
      </c>
      <c r="D15" s="79">
        <v>17</v>
      </c>
      <c r="E15" s="79"/>
      <c r="F15" s="79">
        <f t="shared" si="0"/>
        <v>0</v>
      </c>
    </row>
    <row r="16" spans="1:6" s="39" customFormat="1" ht="102" x14ac:dyDescent="0.2">
      <c r="A16" s="55">
        <v>4</v>
      </c>
      <c r="B16" s="81" t="s">
        <v>136</v>
      </c>
      <c r="C16" s="52" t="s">
        <v>133</v>
      </c>
      <c r="D16" s="79">
        <v>17</v>
      </c>
      <c r="E16" s="79"/>
      <c r="F16" s="79">
        <f t="shared" si="0"/>
        <v>0</v>
      </c>
    </row>
    <row r="17" spans="1:6" s="39" customFormat="1" ht="38.25" x14ac:dyDescent="0.2">
      <c r="A17" s="55">
        <v>5</v>
      </c>
      <c r="B17" s="75" t="s">
        <v>918</v>
      </c>
      <c r="C17" s="52" t="s">
        <v>16</v>
      </c>
      <c r="D17" s="79">
        <v>1</v>
      </c>
      <c r="E17" s="79"/>
      <c r="F17" s="79">
        <f t="shared" si="0"/>
        <v>0</v>
      </c>
    </row>
    <row r="18" spans="1:6" s="39" customFormat="1" ht="114.75" x14ac:dyDescent="0.2">
      <c r="A18" s="55">
        <v>6</v>
      </c>
      <c r="B18" s="75" t="s">
        <v>947</v>
      </c>
      <c r="C18" s="52" t="s">
        <v>49</v>
      </c>
      <c r="D18" s="79">
        <v>1</v>
      </c>
      <c r="E18" s="79"/>
      <c r="F18" s="79">
        <f t="shared" si="0"/>
        <v>0</v>
      </c>
    </row>
    <row r="19" spans="1:6" s="39" customFormat="1" ht="51" x14ac:dyDescent="0.2">
      <c r="A19" s="55">
        <v>7</v>
      </c>
      <c r="B19" s="75" t="s">
        <v>944</v>
      </c>
      <c r="C19" s="52"/>
      <c r="D19" s="79"/>
      <c r="E19" s="79"/>
      <c r="F19" s="79">
        <f t="shared" si="0"/>
        <v>0</v>
      </c>
    </row>
    <row r="20" spans="1:6" s="39" customFormat="1" ht="12.75" x14ac:dyDescent="0.2">
      <c r="A20" s="55"/>
      <c r="B20" s="75" t="s">
        <v>945</v>
      </c>
      <c r="C20" s="52" t="s">
        <v>49</v>
      </c>
      <c r="D20" s="79">
        <v>3</v>
      </c>
      <c r="E20" s="79"/>
      <c r="F20" s="79">
        <f t="shared" si="0"/>
        <v>0</v>
      </c>
    </row>
    <row r="21" spans="1:6" s="39" customFormat="1" ht="12.75" x14ac:dyDescent="0.2">
      <c r="A21" s="55"/>
      <c r="B21" s="159" t="s">
        <v>21</v>
      </c>
      <c r="C21" s="160"/>
      <c r="D21" s="149"/>
      <c r="E21" s="149"/>
      <c r="F21" s="149">
        <f>SUM(F13:F20)</f>
        <v>0</v>
      </c>
    </row>
    <row r="22" spans="1:6" s="39" customFormat="1" ht="12.75" x14ac:dyDescent="0.2">
      <c r="A22" s="179" t="s">
        <v>9</v>
      </c>
      <c r="B22" s="93" t="s">
        <v>751</v>
      </c>
      <c r="C22" s="52"/>
      <c r="D22" s="79"/>
      <c r="E22" s="79"/>
      <c r="F22" s="79"/>
    </row>
    <row r="23" spans="1:6" s="39" customFormat="1" ht="38.25" x14ac:dyDescent="0.2">
      <c r="A23" s="55">
        <v>1</v>
      </c>
      <c r="B23" s="75" t="s">
        <v>919</v>
      </c>
      <c r="C23" s="52"/>
      <c r="D23" s="79"/>
      <c r="E23" s="79"/>
      <c r="F23" s="79"/>
    </row>
    <row r="24" spans="1:6" s="39" customFormat="1" ht="12.75" x14ac:dyDescent="0.2">
      <c r="A24" s="55"/>
      <c r="B24" s="75" t="s">
        <v>920</v>
      </c>
      <c r="C24" s="52"/>
      <c r="D24" s="79"/>
      <c r="E24" s="79"/>
      <c r="F24" s="79"/>
    </row>
    <row r="25" spans="1:6" s="39" customFormat="1" ht="12.75" x14ac:dyDescent="0.2">
      <c r="A25" s="55"/>
      <c r="B25" s="75" t="s">
        <v>921</v>
      </c>
      <c r="C25" s="52"/>
      <c r="D25" s="79"/>
      <c r="E25" s="79"/>
      <c r="F25" s="79"/>
    </row>
    <row r="26" spans="1:6" s="39" customFormat="1" ht="12.75" x14ac:dyDescent="0.2">
      <c r="A26" s="55"/>
      <c r="B26" s="75" t="s">
        <v>922</v>
      </c>
      <c r="C26" s="52" t="s">
        <v>49</v>
      </c>
      <c r="D26" s="79">
        <v>1</v>
      </c>
      <c r="E26" s="79"/>
      <c r="F26" s="79">
        <f t="shared" ref="F26:F82" si="1">D26*E26</f>
        <v>0</v>
      </c>
    </row>
    <row r="27" spans="1:6" s="39" customFormat="1" ht="51" x14ac:dyDescent="0.2">
      <c r="A27" s="55">
        <v>2</v>
      </c>
      <c r="B27" s="75" t="s">
        <v>923</v>
      </c>
      <c r="C27" s="52"/>
      <c r="D27" s="79"/>
      <c r="E27" s="79"/>
      <c r="F27" s="79"/>
    </row>
    <row r="28" spans="1:6" s="39" customFormat="1" ht="12.75" x14ac:dyDescent="0.2">
      <c r="A28" s="55"/>
      <c r="B28" s="75" t="s">
        <v>924</v>
      </c>
      <c r="C28" s="52"/>
      <c r="D28" s="79"/>
      <c r="E28" s="79"/>
      <c r="F28" s="79"/>
    </row>
    <row r="29" spans="1:6" s="39" customFormat="1" ht="12.75" x14ac:dyDescent="0.2">
      <c r="A29" s="55"/>
      <c r="B29" s="75" t="s">
        <v>925</v>
      </c>
      <c r="C29" s="52" t="s">
        <v>49</v>
      </c>
      <c r="D29" s="79">
        <v>1</v>
      </c>
      <c r="E29" s="79"/>
      <c r="F29" s="79">
        <f t="shared" si="1"/>
        <v>0</v>
      </c>
    </row>
    <row r="30" spans="1:6" s="39" customFormat="1" ht="38.25" x14ac:dyDescent="0.2">
      <c r="A30" s="55">
        <v>3</v>
      </c>
      <c r="B30" s="75" t="s">
        <v>926</v>
      </c>
      <c r="C30" s="52"/>
      <c r="D30" s="79"/>
      <c r="E30" s="79"/>
      <c r="F30" s="79"/>
    </row>
    <row r="31" spans="1:6" s="39" customFormat="1" ht="12.75" x14ac:dyDescent="0.2">
      <c r="A31" s="55"/>
      <c r="B31" s="75" t="s">
        <v>927</v>
      </c>
      <c r="C31" s="52"/>
      <c r="D31" s="79"/>
      <c r="E31" s="79"/>
      <c r="F31" s="79"/>
    </row>
    <row r="32" spans="1:6" s="39" customFormat="1" ht="12.75" x14ac:dyDescent="0.2">
      <c r="A32" s="55"/>
      <c r="B32" s="75" t="s">
        <v>907</v>
      </c>
      <c r="C32" s="52" t="s">
        <v>49</v>
      </c>
      <c r="D32" s="79">
        <v>1</v>
      </c>
      <c r="E32" s="79"/>
      <c r="F32" s="79">
        <f t="shared" si="1"/>
        <v>0</v>
      </c>
    </row>
    <row r="33" spans="1:6" s="39" customFormat="1" ht="12.75" x14ac:dyDescent="0.2">
      <c r="A33" s="55">
        <v>4</v>
      </c>
      <c r="B33" s="75" t="s">
        <v>931</v>
      </c>
      <c r="C33" s="52"/>
      <c r="D33" s="79"/>
      <c r="E33" s="79"/>
      <c r="F33" s="79"/>
    </row>
    <row r="34" spans="1:6" s="39" customFormat="1" ht="12.75" x14ac:dyDescent="0.2">
      <c r="A34" s="55"/>
      <c r="B34" s="75" t="s">
        <v>928</v>
      </c>
      <c r="C34" s="52" t="s">
        <v>54</v>
      </c>
      <c r="D34" s="79">
        <v>10</v>
      </c>
      <c r="E34" s="79"/>
      <c r="F34" s="79">
        <f t="shared" si="1"/>
        <v>0</v>
      </c>
    </row>
    <row r="35" spans="1:6" s="39" customFormat="1" ht="12.75" x14ac:dyDescent="0.2">
      <c r="A35" s="55"/>
      <c r="B35" s="75" t="s">
        <v>929</v>
      </c>
      <c r="C35" s="52" t="s">
        <v>54</v>
      </c>
      <c r="D35" s="79">
        <v>2</v>
      </c>
      <c r="E35" s="79"/>
      <c r="F35" s="79">
        <f t="shared" si="1"/>
        <v>0</v>
      </c>
    </row>
    <row r="36" spans="1:6" s="39" customFormat="1" ht="12.75" x14ac:dyDescent="0.2">
      <c r="A36" s="55"/>
      <c r="B36" s="75" t="s">
        <v>930</v>
      </c>
      <c r="C36" s="52" t="s">
        <v>54</v>
      </c>
      <c r="D36" s="79">
        <v>7</v>
      </c>
      <c r="E36" s="79"/>
      <c r="F36" s="79">
        <f t="shared" si="1"/>
        <v>0</v>
      </c>
    </row>
    <row r="37" spans="1:6" s="39" customFormat="1" ht="63.75" x14ac:dyDescent="0.2">
      <c r="A37" s="55">
        <v>5</v>
      </c>
      <c r="B37" s="75" t="s">
        <v>864</v>
      </c>
      <c r="C37" s="52"/>
      <c r="D37" s="79"/>
      <c r="E37" s="79"/>
      <c r="F37" s="79"/>
    </row>
    <row r="38" spans="1:6" s="39" customFormat="1" ht="12.75" x14ac:dyDescent="0.2">
      <c r="A38" s="55"/>
      <c r="B38" s="75" t="s">
        <v>865</v>
      </c>
      <c r="C38" s="52"/>
      <c r="D38" s="79"/>
      <c r="E38" s="79"/>
      <c r="F38" s="79"/>
    </row>
    <row r="39" spans="1:6" s="39" customFormat="1" ht="12.75" x14ac:dyDescent="0.2">
      <c r="A39" s="55"/>
      <c r="B39" s="75" t="s">
        <v>866</v>
      </c>
      <c r="C39" s="52"/>
      <c r="D39" s="79"/>
      <c r="E39" s="79"/>
      <c r="F39" s="79"/>
    </row>
    <row r="40" spans="1:6" s="39" customFormat="1" ht="12.75" x14ac:dyDescent="0.2">
      <c r="A40" s="55"/>
      <c r="B40" s="75" t="s">
        <v>867</v>
      </c>
      <c r="C40" s="52"/>
      <c r="D40" s="79"/>
      <c r="E40" s="79"/>
      <c r="F40" s="79"/>
    </row>
    <row r="41" spans="1:6" s="39" customFormat="1" ht="12.75" x14ac:dyDescent="0.2">
      <c r="A41" s="55"/>
      <c r="B41" s="75" t="s">
        <v>868</v>
      </c>
      <c r="C41" s="52"/>
      <c r="D41" s="79"/>
      <c r="E41" s="79"/>
      <c r="F41" s="79"/>
    </row>
    <row r="42" spans="1:6" s="39" customFormat="1" ht="12.75" x14ac:dyDescent="0.2">
      <c r="A42" s="55"/>
      <c r="B42" s="75" t="s">
        <v>873</v>
      </c>
      <c r="C42" s="52" t="s">
        <v>49</v>
      </c>
      <c r="D42" s="79">
        <v>2</v>
      </c>
      <c r="E42" s="79"/>
      <c r="F42" s="79">
        <f t="shared" si="1"/>
        <v>0</v>
      </c>
    </row>
    <row r="43" spans="1:6" s="39" customFormat="1" ht="63.75" x14ac:dyDescent="0.2">
      <c r="A43" s="55">
        <v>6</v>
      </c>
      <c r="B43" s="75" t="s">
        <v>869</v>
      </c>
      <c r="C43" s="52"/>
      <c r="D43" s="79"/>
      <c r="E43" s="79"/>
      <c r="F43" s="79"/>
    </row>
    <row r="44" spans="1:6" s="39" customFormat="1" ht="12.75" x14ac:dyDescent="0.2">
      <c r="A44" s="55"/>
      <c r="B44" s="75" t="s">
        <v>870</v>
      </c>
      <c r="C44" s="52"/>
      <c r="D44" s="79"/>
      <c r="E44" s="79"/>
      <c r="F44" s="79"/>
    </row>
    <row r="45" spans="1:6" s="39" customFormat="1" ht="12.75" x14ac:dyDescent="0.2">
      <c r="A45" s="55"/>
      <c r="B45" s="75" t="s">
        <v>871</v>
      </c>
      <c r="C45" s="52"/>
      <c r="D45" s="79"/>
      <c r="E45" s="79"/>
      <c r="F45" s="79"/>
    </row>
    <row r="46" spans="1:6" s="39" customFormat="1" ht="25.5" x14ac:dyDescent="0.2">
      <c r="A46" s="55"/>
      <c r="B46" s="75" t="s">
        <v>888</v>
      </c>
      <c r="C46" s="52"/>
      <c r="D46" s="79"/>
      <c r="E46" s="79"/>
      <c r="F46" s="79"/>
    </row>
    <row r="47" spans="1:6" s="39" customFormat="1" ht="12.75" x14ac:dyDescent="0.2">
      <c r="A47" s="55"/>
      <c r="B47" s="75" t="s">
        <v>882</v>
      </c>
      <c r="C47" s="52"/>
      <c r="D47" s="79"/>
      <c r="E47" s="79"/>
      <c r="F47" s="79"/>
    </row>
    <row r="48" spans="1:6" s="39" customFormat="1" ht="12.75" x14ac:dyDescent="0.2">
      <c r="A48" s="55"/>
      <c r="B48" s="75" t="s">
        <v>872</v>
      </c>
      <c r="C48" s="52" t="s">
        <v>49</v>
      </c>
      <c r="D48" s="79">
        <v>2</v>
      </c>
      <c r="E48" s="79"/>
      <c r="F48" s="79">
        <f t="shared" si="1"/>
        <v>0</v>
      </c>
    </row>
    <row r="49" spans="1:6" s="39" customFormat="1" ht="51" x14ac:dyDescent="0.2">
      <c r="A49" s="55">
        <v>7</v>
      </c>
      <c r="B49" s="75" t="s">
        <v>874</v>
      </c>
      <c r="C49" s="52"/>
      <c r="D49" s="79"/>
      <c r="E49" s="79"/>
      <c r="F49" s="79"/>
    </row>
    <row r="50" spans="1:6" s="39" customFormat="1" ht="12.75" x14ac:dyDescent="0.2">
      <c r="A50" s="55"/>
      <c r="B50" s="75" t="s">
        <v>875</v>
      </c>
      <c r="C50" s="52"/>
      <c r="D50" s="79"/>
      <c r="E50" s="79"/>
      <c r="F50" s="79"/>
    </row>
    <row r="51" spans="1:6" s="39" customFormat="1" ht="12.75" x14ac:dyDescent="0.2">
      <c r="A51" s="55"/>
      <c r="B51" s="75" t="s">
        <v>876</v>
      </c>
      <c r="C51" s="52"/>
      <c r="D51" s="79"/>
      <c r="E51" s="79"/>
      <c r="F51" s="79"/>
    </row>
    <row r="52" spans="1:6" s="39" customFormat="1" ht="12.75" x14ac:dyDescent="0.2">
      <c r="A52" s="55"/>
      <c r="B52" s="75" t="s">
        <v>877</v>
      </c>
      <c r="C52" s="52"/>
      <c r="D52" s="79"/>
      <c r="E52" s="79"/>
      <c r="F52" s="79"/>
    </row>
    <row r="53" spans="1:6" s="39" customFormat="1" ht="12.75" x14ac:dyDescent="0.2">
      <c r="A53" s="55"/>
      <c r="B53" s="75" t="s">
        <v>878</v>
      </c>
      <c r="C53" s="52"/>
      <c r="D53" s="79"/>
      <c r="E53" s="79"/>
      <c r="F53" s="79"/>
    </row>
    <row r="54" spans="1:6" s="39" customFormat="1" ht="12.75" x14ac:dyDescent="0.2">
      <c r="A54" s="55"/>
      <c r="B54" s="75" t="s">
        <v>879</v>
      </c>
      <c r="C54" s="52"/>
      <c r="D54" s="79"/>
      <c r="E54" s="79"/>
      <c r="F54" s="79"/>
    </row>
    <row r="55" spans="1:6" s="39" customFormat="1" ht="12.75" x14ac:dyDescent="0.2">
      <c r="A55" s="55"/>
      <c r="B55" s="75" t="s">
        <v>880</v>
      </c>
      <c r="C55" s="52" t="s">
        <v>49</v>
      </c>
      <c r="D55" s="79">
        <v>1</v>
      </c>
      <c r="E55" s="79"/>
      <c r="F55" s="79">
        <f t="shared" si="1"/>
        <v>0</v>
      </c>
    </row>
    <row r="56" spans="1:6" s="39" customFormat="1" ht="63.75" x14ac:dyDescent="0.2">
      <c r="A56" s="55">
        <v>8</v>
      </c>
      <c r="B56" s="75" t="s">
        <v>869</v>
      </c>
      <c r="C56" s="52"/>
      <c r="D56" s="79"/>
      <c r="E56" s="79"/>
      <c r="F56" s="79"/>
    </row>
    <row r="57" spans="1:6" s="39" customFormat="1" ht="12.75" x14ac:dyDescent="0.2">
      <c r="A57" s="55"/>
      <c r="B57" s="75" t="s">
        <v>881</v>
      </c>
      <c r="C57" s="52"/>
      <c r="D57" s="79"/>
      <c r="E57" s="79"/>
      <c r="F57" s="79"/>
    </row>
    <row r="58" spans="1:6" s="39" customFormat="1" ht="12.75" x14ac:dyDescent="0.2">
      <c r="A58" s="55"/>
      <c r="B58" s="75" t="s">
        <v>871</v>
      </c>
      <c r="C58" s="52"/>
      <c r="D58" s="79"/>
      <c r="E58" s="79"/>
      <c r="F58" s="79"/>
    </row>
    <row r="59" spans="1:6" s="39" customFormat="1" ht="12.75" x14ac:dyDescent="0.2">
      <c r="A59" s="55"/>
      <c r="B59" s="75" t="s">
        <v>887</v>
      </c>
      <c r="C59" s="52"/>
      <c r="D59" s="79"/>
      <c r="E59" s="79"/>
      <c r="F59" s="79"/>
    </row>
    <row r="60" spans="1:6" s="39" customFormat="1" ht="12.75" x14ac:dyDescent="0.2">
      <c r="A60" s="55"/>
      <c r="B60" s="75" t="s">
        <v>883</v>
      </c>
      <c r="C60" s="52"/>
      <c r="D60" s="79"/>
      <c r="E60" s="79"/>
      <c r="F60" s="79"/>
    </row>
    <row r="61" spans="1:6" s="39" customFormat="1" ht="25.5" x14ac:dyDescent="0.2">
      <c r="A61" s="55"/>
      <c r="B61" s="75" t="s">
        <v>884</v>
      </c>
      <c r="C61" s="52" t="s">
        <v>49</v>
      </c>
      <c r="D61" s="79">
        <v>1</v>
      </c>
      <c r="E61" s="79"/>
      <c r="F61" s="79">
        <f t="shared" si="1"/>
        <v>0</v>
      </c>
    </row>
    <row r="62" spans="1:6" s="39" customFormat="1" ht="25.5" x14ac:dyDescent="0.2">
      <c r="A62" s="55">
        <v>9</v>
      </c>
      <c r="B62" s="75" t="s">
        <v>885</v>
      </c>
      <c r="C62" s="52"/>
      <c r="D62" s="79"/>
      <c r="E62" s="79"/>
      <c r="F62" s="79"/>
    </row>
    <row r="63" spans="1:6" s="39" customFormat="1" ht="25.5" x14ac:dyDescent="0.2">
      <c r="A63" s="55"/>
      <c r="B63" s="75" t="s">
        <v>886</v>
      </c>
      <c r="C63" s="52" t="s">
        <v>49</v>
      </c>
      <c r="D63" s="79">
        <v>1</v>
      </c>
      <c r="E63" s="79"/>
      <c r="F63" s="79">
        <f t="shared" si="1"/>
        <v>0</v>
      </c>
    </row>
    <row r="64" spans="1:6" s="39" customFormat="1" ht="63.75" x14ac:dyDescent="0.2">
      <c r="A64" s="55">
        <v>10</v>
      </c>
      <c r="B64" s="75" t="s">
        <v>869</v>
      </c>
      <c r="C64" s="52"/>
      <c r="D64" s="79"/>
      <c r="E64" s="79"/>
      <c r="F64" s="79"/>
    </row>
    <row r="65" spans="1:6" s="39" customFormat="1" ht="12.75" x14ac:dyDescent="0.2">
      <c r="A65" s="55"/>
      <c r="B65" s="75" t="s">
        <v>881</v>
      </c>
      <c r="C65" s="52"/>
      <c r="D65" s="79"/>
      <c r="E65" s="79"/>
      <c r="F65" s="79"/>
    </row>
    <row r="66" spans="1:6" s="39" customFormat="1" ht="12.75" x14ac:dyDescent="0.2">
      <c r="A66" s="55"/>
      <c r="B66" s="75" t="s">
        <v>871</v>
      </c>
      <c r="C66" s="52"/>
      <c r="D66" s="79"/>
      <c r="E66" s="79"/>
      <c r="F66" s="79"/>
    </row>
    <row r="67" spans="1:6" s="39" customFormat="1" ht="25.5" x14ac:dyDescent="0.2">
      <c r="A67" s="55"/>
      <c r="B67" s="75" t="s">
        <v>890</v>
      </c>
      <c r="C67" s="52"/>
      <c r="D67" s="79"/>
      <c r="E67" s="79"/>
      <c r="F67" s="79"/>
    </row>
    <row r="68" spans="1:6" s="39" customFormat="1" ht="12.75" x14ac:dyDescent="0.2">
      <c r="A68" s="55"/>
      <c r="B68" s="75" t="s">
        <v>889</v>
      </c>
      <c r="C68" s="52"/>
      <c r="D68" s="79"/>
      <c r="E68" s="79"/>
      <c r="F68" s="79"/>
    </row>
    <row r="69" spans="1:6" s="39" customFormat="1" ht="25.5" x14ac:dyDescent="0.2">
      <c r="A69" s="55"/>
      <c r="B69" s="75" t="s">
        <v>891</v>
      </c>
      <c r="C69" s="52" t="s">
        <v>49</v>
      </c>
      <c r="D69" s="79">
        <v>1</v>
      </c>
      <c r="E69" s="79"/>
      <c r="F69" s="79">
        <f t="shared" si="1"/>
        <v>0</v>
      </c>
    </row>
    <row r="70" spans="1:6" s="39" customFormat="1" ht="89.25" x14ac:dyDescent="0.2">
      <c r="A70" s="55">
        <v>11</v>
      </c>
      <c r="B70" s="75" t="s">
        <v>892</v>
      </c>
      <c r="C70" s="52"/>
      <c r="D70" s="79"/>
      <c r="E70" s="79"/>
      <c r="F70" s="79"/>
    </row>
    <row r="71" spans="1:6" s="39" customFormat="1" ht="12.75" x14ac:dyDescent="0.2">
      <c r="A71" s="55"/>
      <c r="B71" s="75" t="s">
        <v>893</v>
      </c>
      <c r="C71" s="52"/>
      <c r="D71" s="79"/>
      <c r="E71" s="79"/>
      <c r="F71" s="79"/>
    </row>
    <row r="72" spans="1:6" s="39" customFormat="1" ht="12.75" x14ac:dyDescent="0.2">
      <c r="A72" s="55"/>
      <c r="B72" s="75" t="s">
        <v>871</v>
      </c>
      <c r="C72" s="52"/>
      <c r="D72" s="79"/>
      <c r="E72" s="79"/>
      <c r="F72" s="79"/>
    </row>
    <row r="73" spans="1:6" s="39" customFormat="1" ht="12.75" x14ac:dyDescent="0.2">
      <c r="A73" s="55"/>
      <c r="B73" s="75" t="s">
        <v>894</v>
      </c>
      <c r="C73" s="52"/>
      <c r="D73" s="79"/>
      <c r="E73" s="79"/>
      <c r="F73" s="79"/>
    </row>
    <row r="74" spans="1:6" s="39" customFormat="1" ht="12.75" x14ac:dyDescent="0.2">
      <c r="A74" s="55"/>
      <c r="B74" s="75" t="s">
        <v>895</v>
      </c>
      <c r="C74" s="52"/>
      <c r="D74" s="79"/>
      <c r="E74" s="79"/>
      <c r="F74" s="79"/>
    </row>
    <row r="75" spans="1:6" s="39" customFormat="1" ht="12.75" x14ac:dyDescent="0.2">
      <c r="A75" s="55"/>
      <c r="B75" s="75" t="s">
        <v>902</v>
      </c>
      <c r="C75" s="52" t="s">
        <v>49</v>
      </c>
      <c r="D75" s="79">
        <v>2</v>
      </c>
      <c r="E75" s="79"/>
      <c r="F75" s="79">
        <f t="shared" si="1"/>
        <v>0</v>
      </c>
    </row>
    <row r="76" spans="1:6" s="39" customFormat="1" ht="25.5" x14ac:dyDescent="0.2">
      <c r="A76" s="55">
        <v>12</v>
      </c>
      <c r="B76" s="75" t="s">
        <v>896</v>
      </c>
      <c r="C76" s="52"/>
      <c r="D76" s="79"/>
      <c r="E76" s="79"/>
      <c r="F76" s="79"/>
    </row>
    <row r="77" spans="1:6" s="39" customFormat="1" ht="12.75" x14ac:dyDescent="0.2">
      <c r="A77" s="55"/>
      <c r="B77" s="75" t="s">
        <v>897</v>
      </c>
      <c r="C77" s="52"/>
      <c r="D77" s="79"/>
      <c r="E77" s="79"/>
      <c r="F77" s="79"/>
    </row>
    <row r="78" spans="1:6" s="39" customFormat="1" ht="12.75" x14ac:dyDescent="0.2">
      <c r="A78" s="55"/>
      <c r="B78" s="75" t="s">
        <v>898</v>
      </c>
      <c r="C78" s="52"/>
      <c r="D78" s="79"/>
      <c r="E78" s="79"/>
      <c r="F78" s="79"/>
    </row>
    <row r="79" spans="1:6" s="39" customFormat="1" ht="12.75" x14ac:dyDescent="0.2">
      <c r="A79" s="55"/>
      <c r="B79" s="75" t="s">
        <v>899</v>
      </c>
      <c r="C79" s="52"/>
      <c r="D79" s="79"/>
      <c r="E79" s="79"/>
      <c r="F79" s="79"/>
    </row>
    <row r="80" spans="1:6" s="39" customFormat="1" ht="12.75" x14ac:dyDescent="0.2">
      <c r="A80" s="55"/>
      <c r="B80" s="75" t="s">
        <v>900</v>
      </c>
      <c r="C80" s="52"/>
      <c r="D80" s="79"/>
      <c r="E80" s="79"/>
      <c r="F80" s="79"/>
    </row>
    <row r="81" spans="1:6" s="39" customFormat="1" ht="12.75" x14ac:dyDescent="0.2">
      <c r="A81" s="55"/>
      <c r="B81" s="75" t="s">
        <v>901</v>
      </c>
      <c r="C81" s="52" t="s">
        <v>49</v>
      </c>
      <c r="D81" s="79">
        <v>2</v>
      </c>
      <c r="E81" s="79"/>
      <c r="F81" s="79">
        <f t="shared" si="1"/>
        <v>0</v>
      </c>
    </row>
    <row r="82" spans="1:6" s="39" customFormat="1" ht="25.5" x14ac:dyDescent="0.2">
      <c r="A82" s="55">
        <v>13</v>
      </c>
      <c r="B82" s="75" t="s">
        <v>903</v>
      </c>
      <c r="C82" s="52" t="s">
        <v>49</v>
      </c>
      <c r="D82" s="79">
        <v>2</v>
      </c>
      <c r="E82" s="79"/>
      <c r="F82" s="79">
        <f t="shared" si="1"/>
        <v>0</v>
      </c>
    </row>
    <row r="83" spans="1:6" s="39" customFormat="1" ht="63.75" x14ac:dyDescent="0.2">
      <c r="A83" s="55">
        <v>14</v>
      </c>
      <c r="B83" s="75" t="s">
        <v>906</v>
      </c>
      <c r="C83" s="52"/>
      <c r="D83" s="79"/>
      <c r="E83" s="79"/>
      <c r="F83" s="79"/>
    </row>
    <row r="84" spans="1:6" s="39" customFormat="1" ht="12.75" x14ac:dyDescent="0.2">
      <c r="A84" s="55"/>
      <c r="B84" s="75" t="s">
        <v>904</v>
      </c>
      <c r="C84" s="52"/>
      <c r="D84" s="79"/>
      <c r="E84" s="79"/>
      <c r="F84" s="79"/>
    </row>
    <row r="85" spans="1:6" s="39" customFormat="1" ht="12.75" x14ac:dyDescent="0.2">
      <c r="A85" s="55"/>
      <c r="B85" s="75" t="s">
        <v>905</v>
      </c>
      <c r="C85" s="52"/>
      <c r="D85" s="79"/>
      <c r="E85" s="79"/>
      <c r="F85" s="79"/>
    </row>
    <row r="86" spans="1:6" s="39" customFormat="1" ht="12.75" x14ac:dyDescent="0.2">
      <c r="A86" s="55"/>
      <c r="B86" s="75" t="s">
        <v>907</v>
      </c>
      <c r="C86" s="52"/>
      <c r="D86" s="79"/>
      <c r="E86" s="79"/>
      <c r="F86" s="79"/>
    </row>
    <row r="87" spans="1:6" s="39" customFormat="1" ht="12.75" x14ac:dyDescent="0.2">
      <c r="A87" s="55"/>
      <c r="B87" s="75" t="s">
        <v>871</v>
      </c>
      <c r="C87" s="52"/>
      <c r="D87" s="79"/>
      <c r="E87" s="79"/>
      <c r="F87" s="79"/>
    </row>
    <row r="88" spans="1:6" s="39" customFormat="1" ht="12.75" x14ac:dyDescent="0.2">
      <c r="A88" s="55"/>
      <c r="B88" s="75" t="s">
        <v>910</v>
      </c>
      <c r="C88" s="52"/>
      <c r="D88" s="79"/>
      <c r="E88" s="79"/>
      <c r="F88" s="79"/>
    </row>
    <row r="89" spans="1:6" s="39" customFormat="1" ht="12.75" x14ac:dyDescent="0.2">
      <c r="A89" s="55"/>
      <c r="B89" s="75" t="s">
        <v>908</v>
      </c>
      <c r="C89" s="52"/>
      <c r="D89" s="79"/>
      <c r="E89" s="79"/>
      <c r="F89" s="79"/>
    </row>
    <row r="90" spans="1:6" s="39" customFormat="1" ht="12.75" x14ac:dyDescent="0.2">
      <c r="A90" s="55"/>
      <c r="B90" s="75" t="s">
        <v>909</v>
      </c>
      <c r="C90" s="52" t="s">
        <v>49</v>
      </c>
      <c r="D90" s="79">
        <v>1</v>
      </c>
      <c r="E90" s="79"/>
      <c r="F90" s="79">
        <f t="shared" ref="F90:F109" si="2">D90*E90</f>
        <v>0</v>
      </c>
    </row>
    <row r="91" spans="1:6" s="39" customFormat="1" ht="51" x14ac:dyDescent="0.2">
      <c r="A91" s="55">
        <v>15</v>
      </c>
      <c r="B91" s="75" t="s">
        <v>911</v>
      </c>
      <c r="C91" s="52"/>
      <c r="D91" s="79"/>
      <c r="E91" s="79"/>
      <c r="F91" s="79"/>
    </row>
    <row r="92" spans="1:6" s="39" customFormat="1" ht="12.75" x14ac:dyDescent="0.2">
      <c r="A92" s="55"/>
      <c r="B92" s="75" t="s">
        <v>912</v>
      </c>
      <c r="C92" s="52"/>
      <c r="D92" s="79"/>
      <c r="E92" s="79"/>
      <c r="F92" s="79"/>
    </row>
    <row r="93" spans="1:6" s="39" customFormat="1" ht="12.75" x14ac:dyDescent="0.2">
      <c r="A93" s="55"/>
      <c r="B93" s="75" t="s">
        <v>913</v>
      </c>
      <c r="C93" s="52"/>
      <c r="D93" s="79"/>
      <c r="E93" s="79"/>
      <c r="F93" s="79"/>
    </row>
    <row r="94" spans="1:6" s="39" customFormat="1" ht="12.75" x14ac:dyDescent="0.2">
      <c r="A94" s="55"/>
      <c r="B94" s="75" t="s">
        <v>870</v>
      </c>
      <c r="C94" s="52"/>
      <c r="D94" s="79"/>
      <c r="E94" s="79"/>
      <c r="F94" s="79"/>
    </row>
    <row r="95" spans="1:6" s="39" customFormat="1" ht="12.75" x14ac:dyDescent="0.2">
      <c r="A95" s="55"/>
      <c r="B95" s="75" t="s">
        <v>914</v>
      </c>
      <c r="C95" s="52"/>
      <c r="D95" s="79"/>
      <c r="E95" s="79"/>
      <c r="F95" s="79"/>
    </row>
    <row r="96" spans="1:6" s="39" customFormat="1" ht="12.75" x14ac:dyDescent="0.2">
      <c r="A96" s="55"/>
      <c r="B96" s="75" t="s">
        <v>915</v>
      </c>
      <c r="C96" s="52" t="s">
        <v>49</v>
      </c>
      <c r="D96" s="79">
        <v>3</v>
      </c>
      <c r="E96" s="79"/>
      <c r="F96" s="79">
        <f t="shared" si="2"/>
        <v>0</v>
      </c>
    </row>
    <row r="97" spans="1:6" s="39" customFormat="1" ht="51" x14ac:dyDescent="0.2">
      <c r="A97" s="55">
        <v>16</v>
      </c>
      <c r="B97" s="75" t="s">
        <v>936</v>
      </c>
      <c r="C97" s="52"/>
      <c r="D97" s="79"/>
      <c r="E97" s="79"/>
      <c r="F97" s="79"/>
    </row>
    <row r="98" spans="1:6" s="39" customFormat="1" ht="25.5" x14ac:dyDescent="0.2">
      <c r="A98" s="55"/>
      <c r="B98" s="75" t="s">
        <v>932</v>
      </c>
      <c r="C98" s="52"/>
      <c r="D98" s="79"/>
      <c r="E98" s="79"/>
      <c r="F98" s="79"/>
    </row>
    <row r="99" spans="1:6" s="39" customFormat="1" ht="12.75" x14ac:dyDescent="0.2">
      <c r="A99" s="55"/>
      <c r="B99" s="75" t="s">
        <v>933</v>
      </c>
      <c r="C99" s="52" t="s">
        <v>49</v>
      </c>
      <c r="D99" s="79">
        <v>2</v>
      </c>
      <c r="E99" s="79"/>
      <c r="F99" s="79">
        <f t="shared" si="2"/>
        <v>0</v>
      </c>
    </row>
    <row r="100" spans="1:6" s="39" customFormat="1" ht="63.75" x14ac:dyDescent="0.2">
      <c r="A100" s="55">
        <v>17</v>
      </c>
      <c r="B100" s="75" t="s">
        <v>934</v>
      </c>
      <c r="C100" s="52"/>
      <c r="D100" s="79"/>
      <c r="E100" s="79"/>
      <c r="F100" s="79"/>
    </row>
    <row r="101" spans="1:6" s="39" customFormat="1" ht="25.5" x14ac:dyDescent="0.2">
      <c r="A101" s="55"/>
      <c r="B101" s="75" t="s">
        <v>935</v>
      </c>
      <c r="C101" s="52" t="s">
        <v>49</v>
      </c>
      <c r="D101" s="79">
        <v>2</v>
      </c>
      <c r="E101" s="79"/>
      <c r="F101" s="79">
        <f t="shared" si="2"/>
        <v>0</v>
      </c>
    </row>
    <row r="102" spans="1:6" s="39" customFormat="1" ht="38.25" x14ac:dyDescent="0.2">
      <c r="A102" s="55">
        <v>18</v>
      </c>
      <c r="B102" s="75" t="s">
        <v>937</v>
      </c>
      <c r="C102" s="52" t="s">
        <v>16</v>
      </c>
      <c r="D102" s="79">
        <v>1</v>
      </c>
      <c r="E102" s="79"/>
      <c r="F102" s="79">
        <f t="shared" si="2"/>
        <v>0</v>
      </c>
    </row>
    <row r="103" spans="1:6" s="39" customFormat="1" ht="25.5" x14ac:dyDescent="0.2">
      <c r="A103" s="55">
        <v>19</v>
      </c>
      <c r="B103" s="75" t="s">
        <v>938</v>
      </c>
      <c r="C103" s="52" t="s">
        <v>16</v>
      </c>
      <c r="D103" s="79">
        <v>1</v>
      </c>
      <c r="E103" s="79"/>
      <c r="F103" s="79">
        <f t="shared" si="2"/>
        <v>0</v>
      </c>
    </row>
    <row r="104" spans="1:6" s="39" customFormat="1" ht="63.75" x14ac:dyDescent="0.2">
      <c r="A104" s="55">
        <v>20</v>
      </c>
      <c r="B104" s="75" t="s">
        <v>939</v>
      </c>
      <c r="C104" s="52"/>
      <c r="D104" s="79"/>
      <c r="E104" s="79"/>
      <c r="F104" s="79"/>
    </row>
    <row r="105" spans="1:6" s="39" customFormat="1" ht="12.75" x14ac:dyDescent="0.2">
      <c r="A105" s="55"/>
      <c r="B105" s="75" t="s">
        <v>456</v>
      </c>
      <c r="C105" s="52" t="s">
        <v>54</v>
      </c>
      <c r="D105" s="79">
        <v>10</v>
      </c>
      <c r="E105" s="79"/>
      <c r="F105" s="79">
        <f t="shared" si="2"/>
        <v>0</v>
      </c>
    </row>
    <row r="106" spans="1:6" s="39" customFormat="1" ht="12.75" x14ac:dyDescent="0.2">
      <c r="A106" s="55"/>
      <c r="B106" s="75" t="s">
        <v>762</v>
      </c>
      <c r="C106" s="52" t="s">
        <v>54</v>
      </c>
      <c r="D106" s="79">
        <v>20</v>
      </c>
      <c r="E106" s="79"/>
      <c r="F106" s="79">
        <f t="shared" si="2"/>
        <v>0</v>
      </c>
    </row>
    <row r="107" spans="1:6" s="39" customFormat="1" ht="12.75" x14ac:dyDescent="0.2">
      <c r="A107" s="55"/>
      <c r="B107" s="75" t="s">
        <v>940</v>
      </c>
      <c r="C107" s="52" t="s">
        <v>54</v>
      </c>
      <c r="D107" s="79">
        <v>20</v>
      </c>
      <c r="E107" s="79"/>
      <c r="F107" s="79">
        <f t="shared" si="2"/>
        <v>0</v>
      </c>
    </row>
    <row r="108" spans="1:6" s="39" customFormat="1" ht="12.75" x14ac:dyDescent="0.2">
      <c r="A108" s="55"/>
      <c r="B108" s="75" t="s">
        <v>941</v>
      </c>
      <c r="C108" s="52" t="s">
        <v>54</v>
      </c>
      <c r="D108" s="79">
        <v>15</v>
      </c>
      <c r="E108" s="79"/>
      <c r="F108" s="79">
        <f t="shared" si="2"/>
        <v>0</v>
      </c>
    </row>
    <row r="109" spans="1:6" s="39" customFormat="1" ht="63.75" x14ac:dyDescent="0.2">
      <c r="A109" s="55">
        <v>21</v>
      </c>
      <c r="B109" s="75" t="s">
        <v>942</v>
      </c>
      <c r="C109" s="52" t="s">
        <v>16</v>
      </c>
      <c r="D109" s="79">
        <v>1</v>
      </c>
      <c r="E109" s="79"/>
      <c r="F109" s="79">
        <f t="shared" si="2"/>
        <v>0</v>
      </c>
    </row>
    <row r="110" spans="1:6" s="39" customFormat="1" ht="51" x14ac:dyDescent="0.2">
      <c r="A110" s="55">
        <v>22</v>
      </c>
      <c r="B110" s="75" t="s">
        <v>954</v>
      </c>
      <c r="C110" s="52"/>
      <c r="D110" s="79"/>
      <c r="E110" s="79"/>
      <c r="F110" s="79"/>
    </row>
    <row r="111" spans="1:6" s="39" customFormat="1" ht="25.5" x14ac:dyDescent="0.2">
      <c r="A111" s="55">
        <v>23</v>
      </c>
      <c r="B111" s="75" t="s">
        <v>943</v>
      </c>
      <c r="C111" s="52" t="s">
        <v>16</v>
      </c>
      <c r="D111" s="79">
        <v>1</v>
      </c>
      <c r="E111" s="79"/>
      <c r="F111" s="79">
        <f>D111*E111</f>
        <v>0</v>
      </c>
    </row>
    <row r="112" spans="1:6" s="39" customFormat="1" ht="12.75" x14ac:dyDescent="0.2">
      <c r="A112" s="55"/>
      <c r="B112" s="159" t="s">
        <v>46</v>
      </c>
      <c r="C112" s="160"/>
      <c r="D112" s="149"/>
      <c r="E112" s="149"/>
      <c r="F112" s="149">
        <f>SUM(F104:F111)</f>
        <v>0</v>
      </c>
    </row>
    <row r="113" spans="1:6" s="39" customFormat="1" ht="12.75" x14ac:dyDescent="0.2">
      <c r="A113" s="179" t="s">
        <v>10</v>
      </c>
      <c r="B113" s="93" t="s">
        <v>946</v>
      </c>
      <c r="C113" s="52"/>
      <c r="D113" s="79"/>
      <c r="E113" s="79"/>
      <c r="F113" s="79"/>
    </row>
    <row r="114" spans="1:6" s="39" customFormat="1" ht="63.75" x14ac:dyDescent="0.2">
      <c r="A114" s="55">
        <v>1</v>
      </c>
      <c r="B114" s="75" t="s">
        <v>958</v>
      </c>
      <c r="C114" s="52" t="s">
        <v>16</v>
      </c>
      <c r="D114" s="79">
        <v>1</v>
      </c>
      <c r="E114" s="79"/>
      <c r="F114" s="79">
        <f>D114*E114</f>
        <v>0</v>
      </c>
    </row>
    <row r="115" spans="1:6" s="39" customFormat="1" ht="76.5" x14ac:dyDescent="0.2">
      <c r="A115" s="55">
        <v>2</v>
      </c>
      <c r="B115" s="75" t="s">
        <v>948</v>
      </c>
      <c r="C115" s="52"/>
      <c r="D115" s="79"/>
      <c r="E115" s="79"/>
      <c r="F115" s="79"/>
    </row>
    <row r="116" spans="1:6" s="39" customFormat="1" ht="12.75" x14ac:dyDescent="0.2">
      <c r="A116" s="55"/>
      <c r="B116" s="75" t="s">
        <v>949</v>
      </c>
      <c r="C116" s="52" t="s">
        <v>54</v>
      </c>
      <c r="D116" s="79">
        <v>40</v>
      </c>
      <c r="E116" s="79"/>
      <c r="F116" s="79">
        <f t="shared" ref="F116:F123" si="3">D116*E116</f>
        <v>0</v>
      </c>
    </row>
    <row r="117" spans="1:6" s="39" customFormat="1" ht="38.25" x14ac:dyDescent="0.2">
      <c r="A117" s="55">
        <v>3</v>
      </c>
      <c r="B117" s="75" t="s">
        <v>957</v>
      </c>
      <c r="C117" s="52" t="s">
        <v>16</v>
      </c>
      <c r="D117" s="79">
        <v>1</v>
      </c>
      <c r="E117" s="79"/>
      <c r="F117" s="79">
        <f t="shared" si="3"/>
        <v>0</v>
      </c>
    </row>
    <row r="118" spans="1:6" s="39" customFormat="1" ht="89.25" x14ac:dyDescent="0.2">
      <c r="A118" s="55">
        <v>4</v>
      </c>
      <c r="B118" s="75" t="s">
        <v>951</v>
      </c>
      <c r="C118" s="52"/>
      <c r="D118" s="79"/>
      <c r="E118" s="79"/>
      <c r="F118" s="79"/>
    </row>
    <row r="119" spans="1:6" s="39" customFormat="1" ht="12.75" x14ac:dyDescent="0.2">
      <c r="A119" s="55"/>
      <c r="B119" s="75" t="s">
        <v>950</v>
      </c>
      <c r="C119" s="52" t="s">
        <v>54</v>
      </c>
      <c r="D119" s="79">
        <v>10</v>
      </c>
      <c r="E119" s="79"/>
      <c r="F119" s="79">
        <f t="shared" si="3"/>
        <v>0</v>
      </c>
    </row>
    <row r="120" spans="1:6" s="39" customFormat="1" ht="25.5" x14ac:dyDescent="0.2">
      <c r="A120" s="55">
        <v>5</v>
      </c>
      <c r="B120" s="75" t="s">
        <v>952</v>
      </c>
      <c r="C120" s="52"/>
      <c r="D120" s="79"/>
      <c r="E120" s="79"/>
      <c r="F120" s="79"/>
    </row>
    <row r="121" spans="1:6" s="39" customFormat="1" ht="12.75" x14ac:dyDescent="0.2">
      <c r="A121" s="55"/>
      <c r="B121" s="75" t="s">
        <v>953</v>
      </c>
      <c r="C121" s="52" t="s">
        <v>54</v>
      </c>
      <c r="D121" s="79">
        <v>10</v>
      </c>
      <c r="E121" s="79"/>
      <c r="F121" s="79">
        <f t="shared" si="3"/>
        <v>0</v>
      </c>
    </row>
    <row r="122" spans="1:6" s="39" customFormat="1" ht="25.5" x14ac:dyDescent="0.2">
      <c r="A122" s="55">
        <v>6</v>
      </c>
      <c r="B122" s="75" t="s">
        <v>955</v>
      </c>
      <c r="C122" s="52" t="s">
        <v>54</v>
      </c>
      <c r="D122" s="79">
        <v>30</v>
      </c>
      <c r="E122" s="79"/>
      <c r="F122" s="79">
        <f t="shared" si="3"/>
        <v>0</v>
      </c>
    </row>
    <row r="123" spans="1:6" s="39" customFormat="1" ht="25.5" x14ac:dyDescent="0.2">
      <c r="A123" s="55">
        <v>7</v>
      </c>
      <c r="B123" s="75" t="s">
        <v>956</v>
      </c>
      <c r="C123" s="52" t="s">
        <v>16</v>
      </c>
      <c r="D123" s="79">
        <v>1</v>
      </c>
      <c r="E123" s="79"/>
      <c r="F123" s="79">
        <f t="shared" si="3"/>
        <v>0</v>
      </c>
    </row>
    <row r="124" spans="1:6" s="39" customFormat="1" ht="12.75" x14ac:dyDescent="0.2">
      <c r="A124" s="55"/>
      <c r="B124" s="159" t="s">
        <v>46</v>
      </c>
      <c r="C124" s="160"/>
      <c r="D124" s="149"/>
      <c r="E124" s="149"/>
      <c r="F124" s="149">
        <f>SUM(F114:F123)</f>
        <v>0</v>
      </c>
    </row>
    <row r="125" spans="1:6" x14ac:dyDescent="0.25">
      <c r="C125"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Rekapitulacija</vt:lpstr>
      <vt:lpstr>Ventilatorske strojnice</vt:lpstr>
      <vt:lpstr>Parkirišče KI3</vt:lpstr>
      <vt:lpstr>Preureditev pisarn PRC</vt:lpstr>
      <vt:lpstr>Pohlajevanje Lab. Bat.</vt:lpstr>
      <vt:lpstr>Predelava Lab Stara stavba</vt:lpstr>
      <vt:lpstr>Predelava Lab PRC</vt:lpstr>
      <vt:lpstr>Kompresorska postaja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Dušan Forte</dc:creator>
  <cp:lastModifiedBy>Barbara Delak</cp:lastModifiedBy>
  <dcterms:created xsi:type="dcterms:W3CDTF">2024-09-09T06:00:14Z</dcterms:created>
  <dcterms:modified xsi:type="dcterms:W3CDTF">2024-10-14T12:09:43Z</dcterms:modified>
</cp:coreProperties>
</file>